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ineErfahrungen" sheetId="1" state="visible" r:id="rId2"/>
  </sheets>
  <definedNames>
    <definedName function="false" hidden="true" localSheetId="0" name="_xlnm._FilterDatabase" vbProcedure="false">DeineErfahrungen!$A$1:$AO$302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<sst xmlns="http://schemas.openxmlformats.org/spreadsheetml/2006/main" count="2844" uniqueCount="1411">
  <si>
    <t xml:space="preserve">paesse_nr</t>
  </si>
  <si>
    <t xml:space="preserve">paesse_name</t>
  </si>
  <si>
    <t xml:space="preserve">paesse_land</t>
  </si>
  <si>
    <t xml:space="preserve">paesse_region</t>
  </si>
  <si>
    <t xml:space="preserve">paesse_schwierigkeitsgrad</t>
  </si>
  <si>
    <t xml:space="preserve">paesse_hoehe</t>
  </si>
  <si>
    <t xml:space="preserve">paesse_typ</t>
  </si>
  <si>
    <t xml:space="preserve">paesse_GPS_lat_dec</t>
  </si>
  <si>
    <t xml:space="preserve">paesse_GPS_lon_dec</t>
  </si>
  <si>
    <t xml:space="preserve">paesse_laenderkategorie</t>
  </si>
  <si>
    <t xml:space="preserve">passbild</t>
  </si>
  <si>
    <t xml:space="preserve">2013-Bild</t>
  </si>
  <si>
    <t xml:space="preserve">2013-Datum</t>
  </si>
  <si>
    <t xml:space="preserve">2013-Link</t>
  </si>
  <si>
    <t xml:space="preserve">2014-Bild</t>
  </si>
  <si>
    <t xml:space="preserve">2014-Datum</t>
  </si>
  <si>
    <t xml:space="preserve">2014-Link</t>
  </si>
  <si>
    <t xml:space="preserve">2015-Bild</t>
  </si>
  <si>
    <t xml:space="preserve">2015-Datum</t>
  </si>
  <si>
    <t xml:space="preserve">2015-Link</t>
  </si>
  <si>
    <t xml:space="preserve">2016-Bild</t>
  </si>
  <si>
    <t xml:space="preserve">2016-Datum</t>
  </si>
  <si>
    <t xml:space="preserve">2016-Link</t>
  </si>
  <si>
    <t xml:space="preserve">2017-Bild</t>
  </si>
  <si>
    <t xml:space="preserve">2017-Datum</t>
  </si>
  <si>
    <t xml:space="preserve">2017-Link</t>
  </si>
  <si>
    <t xml:space="preserve">2018-Bild</t>
  </si>
  <si>
    <t xml:space="preserve">2018-Datum</t>
  </si>
  <si>
    <t xml:space="preserve">2018-Link</t>
  </si>
  <si>
    <t xml:space="preserve">2019-Bild</t>
  </si>
  <si>
    <t xml:space="preserve">2019-Datum</t>
  </si>
  <si>
    <t xml:space="preserve">2019-Link</t>
  </si>
  <si>
    <t xml:space="preserve">2020-Bild</t>
  </si>
  <si>
    <t xml:space="preserve">Link
2020</t>
  </si>
  <si>
    <t xml:space="preserve">2020-Datum</t>
  </si>
  <si>
    <t xml:space="preserve">2020-Link</t>
  </si>
  <si>
    <t xml:space="preserve">2021-Bild</t>
  </si>
  <si>
    <t xml:space="preserve">2021-Datum</t>
  </si>
  <si>
    <t xml:space="preserve">2021-Link</t>
  </si>
  <si>
    <t xml:space="preserve">Referenz
Link</t>
  </si>
  <si>
    <t xml:space="preserve">Referenz
Datum</t>
  </si>
  <si>
    <t xml:space="preserve">Bild pos</t>
  </si>
  <si>
    <t xml:space="preserve">Bild name</t>
  </si>
  <si>
    <t xml:space="preserve">Move cmd</t>
  </si>
  <si>
    <t xml:space="preserve">Touchimg</t>
  </si>
  <si>
    <t xml:space="preserve">Rührberg</t>
  </si>
  <si>
    <t xml:space="preserve">DEU</t>
  </si>
  <si>
    <t xml:space="preserve">Baden-Württemberg</t>
  </si>
  <si>
    <t xml:space="preserve">Wasserscheide</t>
  </si>
  <si>
    <t xml:space="preserve">https://passknacker.com/pictures/pass/383.jpg</t>
  </si>
  <si>
    <t xml:space="preserve">https://passknacker.com/pictures/challenge2019/klein/577196483.jpg</t>
  </si>
  <si>
    <t xml:space="preserve">2019-03-16</t>
  </si>
  <si>
    <t xml:space="preserve">https://passknacker.com/rangliste_teilnehmerbilder_einzeln.php?fahrer=3132&amp;eintrag=1676</t>
  </si>
  <si>
    <t xml:space="preserve">https://passknacker.com/pictures/challenge2020/klein/394329574.jpg</t>
  </si>
  <si>
    <t xml:space="preserve">2020-07-26</t>
  </si>
  <si>
    <t xml:space="preserve">https://passknacker.com/rangliste_teilnehmerbilder_einzeln.php?fahrer=3132&amp;eintrag=18184</t>
  </si>
  <si>
    <t xml:space="preserve">Scheideck</t>
  </si>
  <si>
    <t xml:space="preserve">https://passknacker.com/pictures/pass/1702.jpg</t>
  </si>
  <si>
    <t xml:space="preserve">https://passknacker.com/pictures/challenge2019/klein/578949255.jpg</t>
  </si>
  <si>
    <t xml:space="preserve">https://passknacker.com/rangliste_teilnehmerbilder_einzeln.php?fahrer=3132&amp;eintrag=1652</t>
  </si>
  <si>
    <t xml:space="preserve">https://passknacker.com/pictures/challenge2020/klein/856258658.jpg</t>
  </si>
  <si>
    <t xml:space="preserve">2020-11-14</t>
  </si>
  <si>
    <t xml:space="preserve">https://passknacker.com/rangliste_teilnehmerbilder_einzeln.php?fahrer=3132&amp;eintrag=38051</t>
  </si>
  <si>
    <t xml:space="preserve">Chrischonaboden</t>
  </si>
  <si>
    <t xml:space="preserve">CHE</t>
  </si>
  <si>
    <t xml:space="preserve">Basel-Stadt</t>
  </si>
  <si>
    <t xml:space="preserve">Knackpunkt</t>
  </si>
  <si>
    <t xml:space="preserve">https://passknacker.com/pictures/pass/1745.jpg</t>
  </si>
  <si>
    <t xml:space="preserve">https://passknacker.com/pictures/challenge2019/klein/748983056.jpg</t>
  </si>
  <si>
    <t xml:space="preserve">https://passknacker.com/rangliste_teilnehmerbilder_einzeln.php?fahrer=3132&amp;eintrag=1642</t>
  </si>
  <si>
    <t xml:space="preserve">Dinkelberg</t>
  </si>
  <si>
    <t xml:space="preserve">https://passknacker.com/pictures/pass/7850.jpg</t>
  </si>
  <si>
    <t xml:space="preserve">https://passknacker.com/pictures/challenge2019/klein/93813790.jpg</t>
  </si>
  <si>
    <t xml:space="preserve">https://passknacker.com/rangliste_teilnehmerbilder_einzeln.php?fahrer=3132&amp;eintrag=1648</t>
  </si>
  <si>
    <t xml:space="preserve">https://passknacker.com/pictures/challenge2020/klein/423122546.jpg</t>
  </si>
  <si>
    <t xml:space="preserve">2020-07-11</t>
  </si>
  <si>
    <t xml:space="preserve">https://passknacker.com/rangliste_teilnehmerbilder_einzeln.php?fahrer=3132&amp;eintrag=17797</t>
  </si>
  <si>
    <t xml:space="preserve">Lindenbückle (Vogelbach)</t>
  </si>
  <si>
    <t xml:space="preserve">https://passknacker.com/pictures/pass/8894.jpg</t>
  </si>
  <si>
    <t xml:space="preserve">https://passknacker.com/pictures/challenge2019/klein/288336556.jpg</t>
  </si>
  <si>
    <t xml:space="preserve">https://passknacker.com/rangliste_teilnehmerbilder_einzeln.php?fahrer=3132&amp;eintrag=1667</t>
  </si>
  <si>
    <t xml:space="preserve">Stelli</t>
  </si>
  <si>
    <t xml:space="preserve">https://passknacker.com/pictures/pass/8982.jpg</t>
  </si>
  <si>
    <t xml:space="preserve">https://passknacker.com/pictures/challenge2019/klein/788971133.jpg</t>
  </si>
  <si>
    <t xml:space="preserve">https://passknacker.com/rangliste_teilnehmerbilder_einzeln.php?fahrer=3132&amp;eintrag=1675</t>
  </si>
  <si>
    <t xml:space="preserve">Feuerbacherhöhe</t>
  </si>
  <si>
    <t xml:space="preserve">https://passknacker.com/pictures/pass/8983.jpg</t>
  </si>
  <si>
    <t xml:space="preserve">https://passknacker.com/pictures/challenge2019/klein/507648142.jpg</t>
  </si>
  <si>
    <t xml:space="preserve">https://passknacker.com/rangliste_teilnehmerbilder_einzeln.php?fahrer=3132&amp;eintrag=1669</t>
  </si>
  <si>
    <t xml:space="preserve">https://passknacker.com/pictures/challenge2020/klein/352070488.jpg</t>
  </si>
  <si>
    <t xml:space="preserve">https://passknacker.com/rangliste_teilnehmerbilder_einzeln.php?fahrer=3132&amp;eintrag=38054</t>
  </si>
  <si>
    <t xml:space="preserve">Limperg / Buschberg</t>
  </si>
  <si>
    <t xml:space="preserve">Aargau</t>
  </si>
  <si>
    <t xml:space="preserve">https://passknacker.com/pictures/pass/163.jpg</t>
  </si>
  <si>
    <t xml:space="preserve">https://passknacker.com/pictures/challenge2019/klein/841762334.jpg</t>
  </si>
  <si>
    <t xml:space="preserve">2019-04-13</t>
  </si>
  <si>
    <t xml:space="preserve">https://passknacker.com/rangliste_teilnehmerbilder_einzeln.php?fahrer=3132&amp;eintrag=10970</t>
  </si>
  <si>
    <t xml:space="preserve">Buuseregg</t>
  </si>
  <si>
    <t xml:space="preserve">Basel-Landschaft</t>
  </si>
  <si>
    <t xml:space="preserve">https://passknacker.com/pictures/pass/339.jpg</t>
  </si>
  <si>
    <t xml:space="preserve">https://passknacker.com/pictures/challenge2019/klein/246184499.jpg</t>
  </si>
  <si>
    <t xml:space="preserve">https://passknacker.com/rangliste_teilnehmerbilder_einzeln.php?fahrer=3132&amp;eintrag=10971</t>
  </si>
  <si>
    <t xml:space="preserve">https://passknacker.com/pictures/challenge2021/klein/239779094.jpg</t>
  </si>
  <si>
    <t xml:space="preserve">2021-03-05</t>
  </si>
  <si>
    <t xml:space="preserve">https://passknacker.com/rangliste_teilnehmerbilder_einzeln.php?fahrer=3132&amp;eintrag=806</t>
  </si>
  <si>
    <t xml:space="preserve">Chaistenberg</t>
  </si>
  <si>
    <t xml:space="preserve">https://passknacker.com/pictures/pass/368.jpg</t>
  </si>
  <si>
    <t xml:space="preserve">https://passknacker.com/pictures/challenge2019/klein/343904572.jpg</t>
  </si>
  <si>
    <t xml:space="preserve">https://passknacker.com/rangliste_teilnehmerbilder_einzeln.php?fahrer=3132&amp;eintrag=10969</t>
  </si>
  <si>
    <t xml:space="preserve">https://passknacker.com/pictures/challenge2021/klein/315228882.jpg</t>
  </si>
  <si>
    <t xml:space="preserve">https://passknacker.com/rangliste_teilnehmerbilder_einzeln.php?fahrer=3132&amp;eintrag=808</t>
  </si>
  <si>
    <t xml:space="preserve">Bienenberg</t>
  </si>
  <si>
    <t xml:space="preserve">https://passknacker.com/pictures/pass/382.jpg</t>
  </si>
  <si>
    <t xml:space="preserve">https://passknacker.com/pictures/challenge2019/klein/7462644.jpg</t>
  </si>
  <si>
    <t xml:space="preserve">https://passknacker.com/rangliste_teilnehmerbilder_einzeln.php?fahrer=3132&amp;eintrag=10973</t>
  </si>
  <si>
    <t xml:space="preserve">https://passknacker.com/pictures/challenge2020/klein/631294381.jpg</t>
  </si>
  <si>
    <t xml:space="preserve">2020-08-02</t>
  </si>
  <si>
    <t xml:space="preserve">https://passknacker.com/rangliste_teilnehmerbilder_einzeln.php?fahrer=3132&amp;eintrag=19974</t>
  </si>
  <si>
    <t xml:space="preserve">Schönenbühl</t>
  </si>
  <si>
    <t xml:space="preserve">Pass</t>
  </si>
  <si>
    <t xml:space="preserve">https://passknacker.com/pictures/pass/7423.jpg</t>
  </si>
  <si>
    <t xml:space="preserve">https://passknacker.com/pictures/challenge2019/klein/271440136.jpg</t>
  </si>
  <si>
    <t xml:space="preserve">https://passknacker.com/rangliste_teilnehmerbilder_einzeln.php?fahrer=3132&amp;eintrag=10972</t>
  </si>
  <si>
    <t xml:space="preserve">https://passknacker.com/pictures/challenge2020/klein/391146710.jpg</t>
  </si>
  <si>
    <t xml:space="preserve">2020-11-15</t>
  </si>
  <si>
    <t xml:space="preserve">https://passknacker.com/rangliste_teilnehmerbilder_einzeln.php?fahrer=3132&amp;eintrag=38101</t>
  </si>
  <si>
    <t xml:space="preserve">Neuneich, Col du</t>
  </si>
  <si>
    <t xml:space="preserve">FRA</t>
  </si>
  <si>
    <t xml:space="preserve">Haut-Rhin</t>
  </si>
  <si>
    <t xml:space="preserve">XXX</t>
  </si>
  <si>
    <t xml:space="preserve">https://passknacker.com/pictures/pass/3134.jpg</t>
  </si>
  <si>
    <t xml:space="preserve">https://passknacker.com/pictures/challenge2019/klein/287867828.jpg</t>
  </si>
  <si>
    <t xml:space="preserve">2019-04-22</t>
  </si>
  <si>
    <t xml:space="preserve">https://passknacker.com/rangliste_teilnehmerbilder_einzeln.php?fahrer=3132&amp;eintrag=13052</t>
  </si>
  <si>
    <t xml:space="preserve">https://passknacker.com/pictures/challenge2020/klein/648346298.jpg</t>
  </si>
  <si>
    <t xml:space="preserve">https://passknacker.com/rangliste_teilnehmerbilder_einzeln.php?fahrer=3132&amp;eintrag=18114</t>
  </si>
  <si>
    <t xml:space="preserve">Brünigpass</t>
  </si>
  <si>
    <t xml:space="preserve">Bern</t>
  </si>
  <si>
    <t xml:space="preserve">https://passknacker.com/pictures/pass/29.jpg</t>
  </si>
  <si>
    <t xml:space="preserve">https://passknacker.com/pictures/challenge2019/klein/826372558.jpg</t>
  </si>
  <si>
    <t xml:space="preserve">2019-05-07</t>
  </si>
  <si>
    <t xml:space="preserve">https://passknacker.com/rangliste_teilnehmerbilder_einzeln.php?fahrer=3132&amp;eintrag=16736</t>
  </si>
  <si>
    <t xml:space="preserve">Glaubenberg</t>
  </si>
  <si>
    <t xml:space="preserve">Obwalden</t>
  </si>
  <si>
    <t xml:space="preserve">https://passknacker.com/pictures/pass/98.jpg</t>
  </si>
  <si>
    <t xml:space="preserve">https://passknacker.com/pictures/challenge2019/klein/732690111.jpg</t>
  </si>
  <si>
    <t xml:space="preserve">https://passknacker.com/rangliste_teilnehmerbilder_einzeln.php?fahrer=3132&amp;eintrag=16738</t>
  </si>
  <si>
    <t xml:space="preserve">Axalp</t>
  </si>
  <si>
    <t xml:space="preserve">https://passknacker.com/pictures/pass/8620.jpg</t>
  </si>
  <si>
    <t xml:space="preserve">https://passknacker.com/pictures/challenge2019/klein/774145336.jpg</t>
  </si>
  <si>
    <t xml:space="preserve">https://passknacker.com/rangliste_teilnehmerbilder_einzeln.php?fahrer=3132&amp;eintrag=16735</t>
  </si>
  <si>
    <t xml:space="preserve">Käppele</t>
  </si>
  <si>
    <t xml:space="preserve">https://passknacker.com/pictures/pass/1514.jpg</t>
  </si>
  <si>
    <t xml:space="preserve">https://passknacker.com/pictures/challenge2019/klein/889853841.jpg</t>
  </si>
  <si>
    <t xml:space="preserve">2019-06-15</t>
  </si>
  <si>
    <t xml:space="preserve">https://passknacker.com/rangliste_teilnehmerbilder_einzeln.php?fahrer=3132&amp;eintrag=27036</t>
  </si>
  <si>
    <t xml:space="preserve">Unterstmatt</t>
  </si>
  <si>
    <t xml:space="preserve">https://passknacker.com/pictures/pass/1544.jpg</t>
  </si>
  <si>
    <t xml:space="preserve">https://passknacker.com/pictures/challenge2019/klein/24897444.jpg</t>
  </si>
  <si>
    <t xml:space="preserve">https://passknacker.com/rangliste_teilnehmerbilder_einzeln.php?fahrer=3132&amp;eintrag=27021</t>
  </si>
  <si>
    <t xml:space="preserve">Dobel</t>
  </si>
  <si>
    <t xml:space="preserve">https://passknacker.com/pictures/pass/1555.jpg</t>
  </si>
  <si>
    <t xml:space="preserve">https://passknacker.com/pictures/challenge2019/klein/663250527.jpg</t>
  </si>
  <si>
    <t xml:space="preserve">https://passknacker.com/rangliste_teilnehmerbilder_einzeln.php?fahrer=3132&amp;eintrag=27038</t>
  </si>
  <si>
    <t xml:space="preserve">Wolfsschlucht</t>
  </si>
  <si>
    <t xml:space="preserve">https://passknacker.com/pictures/pass/1601.jpg</t>
  </si>
  <si>
    <t xml:space="preserve">https://passknacker.com/pictures/challenge2019/klein/850412222.jpg</t>
  </si>
  <si>
    <t xml:space="preserve">https://passknacker.com/rangliste_teilnehmerbilder_einzeln.php?fahrer=3132&amp;eintrag=27032</t>
  </si>
  <si>
    <t xml:space="preserve">Mummelsee</t>
  </si>
  <si>
    <t xml:space="preserve">https://passknacker.com/pictures/pass/1638.jpg</t>
  </si>
  <si>
    <t xml:space="preserve">https://passknacker.com/pictures/challenge2019/klein/569650267.jpg</t>
  </si>
  <si>
    <t xml:space="preserve">https://passknacker.com/rangliste_teilnehmerbilder_einzeln.php?fahrer=3132&amp;eintrag=27016</t>
  </si>
  <si>
    <t xml:space="preserve">Hundseck</t>
  </si>
  <si>
    <t xml:space="preserve">https://passknacker.com/pictures/pass/1640.jpg</t>
  </si>
  <si>
    <t xml:space="preserve">https://passknacker.com/pictures/challenge2019/klein/837595493.jpg</t>
  </si>
  <si>
    <t xml:space="preserve">https://passknacker.com/rangliste_teilnehmerbilder_einzeln.php?fahrer=3132&amp;eintrag=27024</t>
  </si>
  <si>
    <t xml:space="preserve">Löcherbergwasen</t>
  </si>
  <si>
    <t xml:space="preserve">https://passknacker.com/pictures/pass/1711.jpg</t>
  </si>
  <si>
    <t xml:space="preserve">https://passknacker.com/pictures/challenge2019/klein/985784083.jpg</t>
  </si>
  <si>
    <t xml:space="preserve">https://passknacker.com/rangliste_teilnehmerbilder_einzeln.php?fahrer=3132&amp;eintrag=27009</t>
  </si>
  <si>
    <t xml:space="preserve">Zuflucht</t>
  </si>
  <si>
    <t xml:space="preserve">https://passknacker.com/pictures/pass/1713.jpg</t>
  </si>
  <si>
    <t xml:space="preserve">https://passknacker.com/pictures/challenge2019/klein/302793558.jpg</t>
  </si>
  <si>
    <t xml:space="preserve">https://passknacker.com/rangliste_teilnehmerbilder_einzeln.php?fahrer=3132&amp;eintrag=27010</t>
  </si>
  <si>
    <t xml:space="preserve">Ruhestein</t>
  </si>
  <si>
    <t xml:space="preserve">https://passknacker.com/pictures/pass/1744.jpg</t>
  </si>
  <si>
    <t xml:space="preserve">https://passknacker.com/pictures/challenge2019/klein/438772495.jpg</t>
  </si>
  <si>
    <t xml:space="preserve">https://passknacker.com/rangliste_teilnehmerbilder_einzeln.php?fahrer=3132&amp;eintrag=27014</t>
  </si>
  <si>
    <t xml:space="preserve">Schliffkopf</t>
  </si>
  <si>
    <t xml:space="preserve">https://passknacker.com/pictures/pass/1755.jpg</t>
  </si>
  <si>
    <t xml:space="preserve">https://passknacker.com/pictures/challenge2019/klein/233507107.jpg</t>
  </si>
  <si>
    <t xml:space="preserve">https://passknacker.com/rangliste_teilnehmerbilder_einzeln.php?fahrer=3132&amp;eintrag=27012</t>
  </si>
  <si>
    <t xml:space="preserve">Stöcklematt / Schwanenwasen</t>
  </si>
  <si>
    <t xml:space="preserve">https://passknacker.com/pictures/pass/1781.jpg</t>
  </si>
  <si>
    <t xml:space="preserve">https://passknacker.com/pictures/challenge2019/klein/535374073.jpg</t>
  </si>
  <si>
    <t xml:space="preserve">https://passknacker.com/rangliste_teilnehmerbilder_einzeln.php?fahrer=3132&amp;eintrag=27031</t>
  </si>
  <si>
    <t xml:space="preserve">Schönberg / Ludwigssäule</t>
  </si>
  <si>
    <t xml:space="preserve">https://passknacker.com/pictures/pass/1827.jpg</t>
  </si>
  <si>
    <t xml:space="preserve">https://passknacker.com/pictures/challenge2019/klein/307789501.jpg</t>
  </si>
  <si>
    <t xml:space="preserve">https://passknacker.com/rangliste_teilnehmerbilder_einzeln.php?fahrer=3132&amp;eintrag=27007</t>
  </si>
  <si>
    <t xml:space="preserve">Sand (Schwarzwald)</t>
  </si>
  <si>
    <t xml:space="preserve">https://passknacker.com/pictures/pass/7878.jpg</t>
  </si>
  <si>
    <t xml:space="preserve">https://passknacker.com/pictures/challenge2019/klein/969489144.jpg</t>
  </si>
  <si>
    <t xml:space="preserve">https://passknacker.com/rangliste_teilnehmerbilder_einzeln.php?fahrer=3132&amp;eintrag=27026</t>
  </si>
  <si>
    <t xml:space="preserve">Jux</t>
  </si>
  <si>
    <t xml:space="preserve">https://passknacker.com/pictures/pass/7915.jpg</t>
  </si>
  <si>
    <t xml:space="preserve">https://passknacker.com/pictures/challenge2019/klein/771223358.jpg</t>
  </si>
  <si>
    <t xml:space="preserve">https://passknacker.com/rangliste_teilnehmerbilder_einzeln.php?fahrer=3132&amp;eintrag=27046</t>
  </si>
  <si>
    <t xml:space="preserve">Bernbach</t>
  </si>
  <si>
    <t xml:space="preserve">https://passknacker.com/pictures/pass/7916.jpg</t>
  </si>
  <si>
    <t xml:space="preserve">https://passknacker.com/pictures/challenge2019/klein/97229527.jpg</t>
  </si>
  <si>
    <t xml:space="preserve">https://passknacker.com/rangliste_teilnehmerbilder_einzeln.php?fahrer=3132&amp;eintrag=27042</t>
  </si>
  <si>
    <t xml:space="preserve">Wüstenrot</t>
  </si>
  <si>
    <t xml:space="preserve">https://passknacker.com/pictures/pass/7918.jpg</t>
  </si>
  <si>
    <t xml:space="preserve">https://passknacker.com/pictures/challenge2019/klein/525014308.jpg</t>
  </si>
  <si>
    <t xml:space="preserve">https://passknacker.com/rangliste_teilnehmerbilder_einzeln.php?fahrer=3132&amp;eintrag=27045</t>
  </si>
  <si>
    <t xml:space="preserve">Hohenbrach</t>
  </si>
  <si>
    <t xml:space="preserve">https://passknacker.com/pictures/pass/8007.jpg</t>
  </si>
  <si>
    <t xml:space="preserve">https://passknacker.com/pictures/challenge2019/klein/458849169.jpg</t>
  </si>
  <si>
    <t xml:space="preserve">https://passknacker.com/rangliste_teilnehmerbilder_einzeln.php?fahrer=3132&amp;eintrag=27047</t>
  </si>
  <si>
    <t xml:space="preserve">Stocksberg</t>
  </si>
  <si>
    <t xml:space="preserve">https://passknacker.com/pictures/pass/8008.jpg</t>
  </si>
  <si>
    <t xml:space="preserve">https://passknacker.com/pictures/challenge2019/klein/761313925.jpg</t>
  </si>
  <si>
    <t xml:space="preserve">https://passknacker.com/rangliste_teilnehmerbilder_einzeln.php?fahrer=3132&amp;eintrag=27041</t>
  </si>
  <si>
    <t xml:space="preserve">Ottilienberg</t>
  </si>
  <si>
    <t xml:space="preserve">https://passknacker.com/pictures/pass/8920.jpg</t>
  </si>
  <si>
    <t xml:space="preserve">https://passknacker.com/pictures/challenge2019/klein/633973496.jpg</t>
  </si>
  <si>
    <t xml:space="preserve">https://passknacker.com/rangliste_teilnehmerbilder_einzeln.php?fahrer=3132&amp;eintrag=27166</t>
  </si>
  <si>
    <t xml:space="preserve">Einkorn</t>
  </si>
  <si>
    <t xml:space="preserve">https://passknacker.com/pictures/pass/7922.jpg</t>
  </si>
  <si>
    <t xml:space="preserve">https://passknacker.com/pictures/challenge2019/klein/135137286.jpg</t>
  </si>
  <si>
    <t xml:space="preserve">2019-06-16</t>
  </si>
  <si>
    <t xml:space="preserve">https://passknacker.com/rangliste_teilnehmerbilder_einzeln.php?fahrer=3132&amp;eintrag=27972</t>
  </si>
  <si>
    <t xml:space="preserve">Rote Steige (Michelfeld)</t>
  </si>
  <si>
    <t xml:space="preserve">https://passknacker.com/pictures/pass/8005.jpg</t>
  </si>
  <si>
    <t xml:space="preserve">https://passknacker.com/pictures/challenge2019/klein/742392816.jpg</t>
  </si>
  <si>
    <t xml:space="preserve">https://passknacker.com/rangliste_teilnehmerbilder_einzeln.php?fahrer=3132&amp;eintrag=27973</t>
  </si>
  <si>
    <t xml:space="preserve">Dreisesselberg</t>
  </si>
  <si>
    <t xml:space="preserve">Bayern</t>
  </si>
  <si>
    <t xml:space="preserve">https://passknacker.com/pictures/pass/1558.jpg</t>
  </si>
  <si>
    <t xml:space="preserve">https://passknacker.com/pictures/challenge2019/klein/619961548.jpg</t>
  </si>
  <si>
    <t xml:space="preserve">2019-06-17</t>
  </si>
  <si>
    <t xml:space="preserve">https://passknacker.com/rangliste_teilnehmerbilder_einzeln.php?fahrer=3132&amp;eintrag=27975</t>
  </si>
  <si>
    <t xml:space="preserve">Winkelbrunn</t>
  </si>
  <si>
    <t xml:space="preserve">https://passknacker.com/pictures/pass/1663.jpg</t>
  </si>
  <si>
    <t xml:space="preserve">https://passknacker.com/pictures/challenge2019/klein/688229335.jpg</t>
  </si>
  <si>
    <t xml:space="preserve">https://passknacker.com/rangliste_teilnehmerbilder_einzeln.php?fahrer=3132&amp;eintrag=27978</t>
  </si>
  <si>
    <t xml:space="preserve">Lichtenauer Höhe</t>
  </si>
  <si>
    <t xml:space="preserve">https://passknacker.com/pictures/pass/7950.jpg</t>
  </si>
  <si>
    <t xml:space="preserve">https://passknacker.com/pictures/challenge2019/klein/720823042.jpg</t>
  </si>
  <si>
    <t xml:space="preserve">https://passknacker.com/rangliste_teilnehmerbilder_einzeln.php?fahrer=3132&amp;eintrag=27976</t>
  </si>
  <si>
    <t xml:space="preserve">Almberg</t>
  </si>
  <si>
    <t xml:space="preserve">https://passknacker.com/pictures/pass/1512.jpg</t>
  </si>
  <si>
    <t xml:space="preserve">https://passknacker.com/pictures/challenge2019/klein/437490777.jpg</t>
  </si>
  <si>
    <t xml:space="preserve">2019-06-18</t>
  </si>
  <si>
    <t xml:space="preserve">https://passknacker.com/rangliste_teilnehmerbilder_einzeln.php?fahrer=3132&amp;eintrag=28442</t>
  </si>
  <si>
    <t xml:space="preserve">Mandelstein / Grenzland Heinrich</t>
  </si>
  <si>
    <t xml:space="preserve">AUT</t>
  </si>
  <si>
    <t xml:space="preserve">Niederösterreich</t>
  </si>
  <si>
    <t xml:space="preserve">https://passknacker.com/pictures/pass/647.jpg</t>
  </si>
  <si>
    <t xml:space="preserve">https://passknacker.com/pictures/challenge2019/klein/284963788.jpg</t>
  </si>
  <si>
    <t xml:space="preserve">2019-06-19</t>
  </si>
  <si>
    <t xml:space="preserve">https://passknacker.com/rangliste_teilnehmerbilder_einzeln.php?fahrer=3132&amp;eintrag=28562</t>
  </si>
  <si>
    <t xml:space="preserve">Schlegelberg / Rindberg</t>
  </si>
  <si>
    <t xml:space="preserve">https://passknacker.com/pictures/pass/727.jpg</t>
  </si>
  <si>
    <t xml:space="preserve">https://passknacker.com/pictures/challenge2019/klein/308558888.jpg</t>
  </si>
  <si>
    <t xml:space="preserve">https://passknacker.com/rangliste_teilnehmerbilder_einzeln.php?fahrer=3132&amp;eintrag=28563</t>
  </si>
  <si>
    <t xml:space="preserve">Zahradka</t>
  </si>
  <si>
    <t xml:space="preserve">CZE</t>
  </si>
  <si>
    <t xml:space="preserve">Jihočeský kraj	</t>
  </si>
  <si>
    <t xml:space="preserve">https://passknacker.com/pictures/pass/9136.jpg</t>
  </si>
  <si>
    <t xml:space="preserve">https://passknacker.com/pictures/challenge2019/klein/5936766.jpg</t>
  </si>
  <si>
    <t xml:space="preserve">https://passknacker.com/rangliste_teilnehmerbilder_einzeln.php?fahrer=3132&amp;eintrag=28561</t>
  </si>
  <si>
    <t xml:space="preserve">Nova Hospoda</t>
  </si>
  <si>
    <t xml:space="preserve">https://passknacker.com/pictures/pass/9137.jpg</t>
  </si>
  <si>
    <t xml:space="preserve">https://passknacker.com/pictures/challenge2019/klein/712600336.jpg</t>
  </si>
  <si>
    <t xml:space="preserve">https://passknacker.com/rangliste_teilnehmerbilder_einzeln.php?fahrer=3132&amp;eintrag=28559</t>
  </si>
  <si>
    <t xml:space="preserve">Wamberg</t>
  </si>
  <si>
    <t xml:space="preserve">https://passknacker.com/pictures/pass/1806.jpg</t>
  </si>
  <si>
    <t xml:space="preserve">https://passknacker.com/pictures/challenge2019/klein/466603104.jpg</t>
  </si>
  <si>
    <t xml:space="preserve">2019-06-20</t>
  </si>
  <si>
    <t xml:space="preserve">https://passknacker.com/rangliste_teilnehmerbilder_einzeln.php?fahrer=3132&amp;eintrag=30061</t>
  </si>
  <si>
    <t xml:space="preserve">Gresgen-Wigge</t>
  </si>
  <si>
    <t xml:space="preserve">https://passknacker.com/pictures/pass/1510.jpg</t>
  </si>
  <si>
    <t xml:space="preserve">https://passknacker.com/pictures/challenge2019/klein/46310503.jpg</t>
  </si>
  <si>
    <t xml:space="preserve">2019-07-06</t>
  </si>
  <si>
    <t xml:space="preserve">https://passknacker.com/rangliste_teilnehmerbilder_einzeln.php?fahrer=3132&amp;eintrag=33886</t>
  </si>
  <si>
    <t xml:space="preserve">https://passknacker.com/pictures/challenge2020/klein/874872782.jpg</t>
  </si>
  <si>
    <t xml:space="preserve">2020-07-12</t>
  </si>
  <si>
    <t xml:space="preserve">https://passknacker.com/rangliste_teilnehmerbilder_einzeln.php?fahrer=3132&amp;eintrag=17803</t>
  </si>
  <si>
    <t xml:space="preserve">Eckhag</t>
  </si>
  <si>
    <t xml:space="preserve">https://passknacker.com/pictures/pass/1754.jpg</t>
  </si>
  <si>
    <t xml:space="preserve">https://passknacker.com/pictures/challenge2019/klein/168267124.jpg</t>
  </si>
  <si>
    <t xml:space="preserve">https://passknacker.com/rangliste_teilnehmerbilder_einzeln.php?fahrer=3132&amp;eintrag=33887</t>
  </si>
  <si>
    <t xml:space="preserve">https://passknacker.com/pictures/challenge2020/klein/691183284.jpg</t>
  </si>
  <si>
    <t xml:space="preserve">https://passknacker.com/rangliste_teilnehmerbilder_einzeln.php?fahrer=3132&amp;eintrag=17801</t>
  </si>
  <si>
    <t xml:space="preserve">Sallneck Weideschuppen</t>
  </si>
  <si>
    <t xml:space="preserve">https://passknacker.com/pictures/pass/7851.jpg</t>
  </si>
  <si>
    <t xml:space="preserve">https://passknacker.com/pictures/challenge2019/klein/403198039.jpg</t>
  </si>
  <si>
    <t xml:space="preserve">https://passknacker.com/rangliste_teilnehmerbilder_einzeln.php?fahrer=3132&amp;eintrag=33885</t>
  </si>
  <si>
    <t xml:space="preserve">https://passknacker.com/pictures/challenge2020/klein/611512129.jpg</t>
  </si>
  <si>
    <t xml:space="preserve">https://passknacker.com/rangliste_teilnehmerbilder_einzeln.php?fahrer=3132&amp;eintrag=17804</t>
  </si>
  <si>
    <t xml:space="preserve">Belpberg</t>
  </si>
  <si>
    <t xml:space="preserve">https://passknacker.com/pictures/pass/20.jpg</t>
  </si>
  <si>
    <t xml:space="preserve">https://passknacker.com/pictures/challenge2019/klein/3802876.jpg</t>
  </si>
  <si>
    <t xml:space="preserve">2019-07-10</t>
  </si>
  <si>
    <t xml:space="preserve">https://passknacker.com/rangliste_teilnehmerbilder_einzeln.php?fahrer=3132&amp;eintrag=35641</t>
  </si>
  <si>
    <t xml:space="preserve">Hauenstein, Oberer</t>
  </si>
  <si>
    <t xml:space="preserve">https://passknacker.com/pictures/pass/112.jpg</t>
  </si>
  <si>
    <t xml:space="preserve">https://passknacker.com/pictures/challenge2019/klein/618986128.jpg</t>
  </si>
  <si>
    <t xml:space="preserve">https://passknacker.com/rangliste_teilnehmerbilder_einzeln.php?fahrer=3132&amp;eintrag=35643</t>
  </si>
  <si>
    <t xml:space="preserve">https://passknacker.com/pictures/challenge2020/klein/804882664.jpg</t>
  </si>
  <si>
    <t xml:space="preserve">https://passknacker.com/rangliste_teilnehmerbilder_einzeln.php?fahrer=3132&amp;eintrag=20022</t>
  </si>
  <si>
    <t xml:space="preserve">Homberg</t>
  </si>
  <si>
    <t xml:space="preserve">Solothurn</t>
  </si>
  <si>
    <t xml:space="preserve">https://passknacker.com/pictures/pass/120.jpg</t>
  </si>
  <si>
    <t xml:space="preserve">https://passknacker.com/pictures/challenge2019/klein/35192976.jpg</t>
  </si>
  <si>
    <t xml:space="preserve">https://passknacker.com/rangliste_teilnehmerbilder_einzeln.php?fahrer=3132&amp;eintrag=35637</t>
  </si>
  <si>
    <t xml:space="preserve">https://passknacker.com/pictures/challenge2021/klein/296101570.jpg</t>
  </si>
  <si>
    <t xml:space="preserve">2021-03-06</t>
  </si>
  <si>
    <t xml:space="preserve">https://passknacker.com/rangliste_teilnehmerbilder_einzeln.php?fahrer=3132&amp;eintrag=870</t>
  </si>
  <si>
    <t xml:space="preserve">Nunningerberg</t>
  </si>
  <si>
    <t xml:space="preserve">https://passknacker.com/pictures/pass/206.jpg</t>
  </si>
  <si>
    <t xml:space="preserve">https://passknacker.com/pictures/challenge2019/klein/345204326.jpg</t>
  </si>
  <si>
    <t xml:space="preserve">https://passknacker.com/rangliste_teilnehmerbilder_einzeln.php?fahrer=3132&amp;eintrag=35638</t>
  </si>
  <si>
    <t xml:space="preserve">Oberulmiz</t>
  </si>
  <si>
    <t xml:space="preserve">https://passknacker.com/pictures/pass/208.jpg</t>
  </si>
  <si>
    <t xml:space="preserve">https://passknacker.com/pictures/challenge2019/klein/91790447.jpg</t>
  </si>
  <si>
    <t xml:space="preserve">https://passknacker.com/rangliste_teilnehmerbilder_einzeln.php?fahrer=3132&amp;eintrag=35640</t>
  </si>
  <si>
    <t xml:space="preserve">Passwang</t>
  </si>
  <si>
    <t xml:space="preserve">https://passknacker.com/pictures/pass/214.jpg</t>
  </si>
  <si>
    <t xml:space="preserve">https://passknacker.com/pictures/challenge2019/klein/449706334.jpg</t>
  </si>
  <si>
    <t xml:space="preserve">https://passknacker.com/rangliste_teilnehmerbilder_einzeln.php?fahrer=3132&amp;eintrag=35639</t>
  </si>
  <si>
    <t xml:space="preserve">https://passknacker.com/pictures/challenge2020/klein/803533989.jpg</t>
  </si>
  <si>
    <t xml:space="preserve">2020-07-17</t>
  </si>
  <si>
    <t xml:space="preserve">https://passknacker.com/rangliste_teilnehmerbilder_einzeln.php?fahrer=3132&amp;eintrag=17805</t>
  </si>
  <si>
    <t xml:space="preserve">Tanne</t>
  </si>
  <si>
    <t xml:space="preserve">https://passknacker.com/pictures/pass/291.jpg</t>
  </si>
  <si>
    <t xml:space="preserve">https://passknacker.com/pictures/challenge2019/klein/202897129.jpg</t>
  </si>
  <si>
    <t xml:space="preserve">https://passknacker.com/rangliste_teilnehmerbilder_einzeln.php?fahrer=3132&amp;eintrag=35642</t>
  </si>
  <si>
    <t xml:space="preserve">Blauenpass / Egerten</t>
  </si>
  <si>
    <t xml:space="preserve">https://passknacker.com/pictures/pass/1537.jpg</t>
  </si>
  <si>
    <t xml:space="preserve">https://passknacker.com/pictures/challenge2019/klein/825294494.jpg</t>
  </si>
  <si>
    <t xml:space="preserve">2019-07-21</t>
  </si>
  <si>
    <t xml:space="preserve">https://passknacker.com/rangliste_teilnehmerbilder_einzeln.php?fahrer=3132&amp;eintrag=38195</t>
  </si>
  <si>
    <t xml:space="preserve">https://passknacker.com/pictures/challenge2020/klein/584909450.jpg</t>
  </si>
  <si>
    <t xml:space="preserve">https://passknacker.com/rangliste_teilnehmerbilder_einzeln.php?fahrer=3132&amp;eintrag=38053</t>
  </si>
  <si>
    <t xml:space="preserve">Hochblauen</t>
  </si>
  <si>
    <t xml:space="preserve">https://passknacker.com/pictures/pass/1623.jpg</t>
  </si>
  <si>
    <t xml:space="preserve">https://passknacker.com/pictures/challenge2019/klein/452250498.jpg</t>
  </si>
  <si>
    <t xml:space="preserve">https://passknacker.com/rangliste_teilnehmerbilder_einzeln.php?fahrer=3132&amp;eintrag=38302</t>
  </si>
  <si>
    <t xml:space="preserve">https://passknacker.com/pictures/challenge2020/klein/848365539.jpg</t>
  </si>
  <si>
    <t xml:space="preserve">https://passknacker.com/rangliste_teilnehmerbilder_einzeln.php?fahrer=3132&amp;eintrag=38052</t>
  </si>
  <si>
    <t xml:space="preserve">Hohtann-Belchen</t>
  </si>
  <si>
    <t xml:space="preserve">https://passknacker.com/pictures/pass/1681.jpg</t>
  </si>
  <si>
    <t xml:space="preserve">https://passknacker.com/pictures/challenge2019/klein/177745097.jpg</t>
  </si>
  <si>
    <t xml:space="preserve">https://passknacker.com/rangliste_teilnehmerbilder_einzeln.php?fahrer=3132&amp;eintrag=38201</t>
  </si>
  <si>
    <t xml:space="preserve">Lipple / Stockmatt</t>
  </si>
  <si>
    <t xml:space="preserve">https://passknacker.com/pictures/pass/1690.jpg</t>
  </si>
  <si>
    <t xml:space="preserve">https://passknacker.com/pictures/challenge2019/klein/752703944.jpg</t>
  </si>
  <si>
    <t xml:space="preserve">https://passknacker.com/rangliste_teilnehmerbilder_einzeln.php?fahrer=3132&amp;eintrag=38196</t>
  </si>
  <si>
    <t xml:space="preserve">Wacht</t>
  </si>
  <si>
    <t xml:space="preserve">https://passknacker.com/pictures/pass/1721.jpg</t>
  </si>
  <si>
    <t xml:space="preserve">https://passknacker.com/pictures/challenge2019/klein/299565209.jpg</t>
  </si>
  <si>
    <t xml:space="preserve">https://passknacker.com/rangliste_teilnehmerbilder_einzeln.php?fahrer=3132&amp;eintrag=38200</t>
  </si>
  <si>
    <t xml:space="preserve">St. Antonipass</t>
  </si>
  <si>
    <t xml:space="preserve">https://passknacker.com/pictures/pass/1770.jpg</t>
  </si>
  <si>
    <t xml:space="preserve">https://passknacker.com/pictures/challenge2019/klein/687771291.jpg</t>
  </si>
  <si>
    <t xml:space="preserve">https://passknacker.com/rangliste_teilnehmerbilder_einzeln.php?fahrer=3132&amp;eintrag=38199</t>
  </si>
  <si>
    <t xml:space="preserve">Wiedener Eck</t>
  </si>
  <si>
    <t xml:space="preserve">https://passknacker.com/pictures/pass/1817.jpg</t>
  </si>
  <si>
    <t xml:space="preserve">https://passknacker.com/pictures/challenge2019/klein/729849696.jpg</t>
  </si>
  <si>
    <t xml:space="preserve">https://passknacker.com/rangliste_teilnehmerbilder_einzeln.php?fahrer=3132&amp;eintrag=38202</t>
  </si>
  <si>
    <t xml:space="preserve">Rotes Kreuz (Bernau)</t>
  </si>
  <si>
    <t xml:space="preserve">https://passknacker.com/pictures/pass/7453.jpg</t>
  </si>
  <si>
    <t xml:space="preserve">https://passknacker.com/pictures/challenge2019/klein/469108424.jpg</t>
  </si>
  <si>
    <t xml:space="preserve">https://passknacker.com/rangliste_teilnehmerbilder_einzeln.php?fahrer=3132&amp;eintrag=38309</t>
  </si>
  <si>
    <t xml:space="preserve">Ebene Matt</t>
  </si>
  <si>
    <t xml:space="preserve">https://passknacker.com/pictures/pass/9522.jpg</t>
  </si>
  <si>
    <t xml:space="preserve">https://passknacker.com/pictures/challenge2019/klein/936558857.jpg</t>
  </si>
  <si>
    <t xml:space="preserve">https://passknacker.com/rangliste_teilnehmerbilder_einzeln.php?fahrer=3132&amp;eintrag=38198</t>
  </si>
  <si>
    <t xml:space="preserve">Schwellen</t>
  </si>
  <si>
    <t xml:space="preserve">https://passknacker.com/pictures/pass/9544.jpg</t>
  </si>
  <si>
    <t xml:space="preserve">https://passknacker.com/pictures/challenge2019/klein/245676399.jpg</t>
  </si>
  <si>
    <t xml:space="preserve">https://passknacker.com/rangliste_teilnehmerbilder_einzeln.php?fahrer=3132&amp;eintrag=38197</t>
  </si>
  <si>
    <t xml:space="preserve">Amic, Col</t>
  </si>
  <si>
    <t xml:space="preserve">https://passknacker.com/pictures/pass/3097.jpg</t>
  </si>
  <si>
    <t xml:space="preserve">https://passknacker.com/pictures/challenge2019/klein/171352446.jpg</t>
  </si>
  <si>
    <t xml:space="preserve">2019-07-30</t>
  </si>
  <si>
    <t xml:space="preserve">https://passknacker.com/rangliste_teilnehmerbilder_einzeln.php?fahrer=3132&amp;eintrag=41057</t>
  </si>
  <si>
    <t xml:space="preserve">Bagenelles, Col des</t>
  </si>
  <si>
    <t xml:space="preserve">https://passknacker.com/pictures/pass/3098.jpg</t>
  </si>
  <si>
    <t xml:space="preserve">https://passknacker.com/pictures/challenge2019/klein/763451924.jpg</t>
  </si>
  <si>
    <t xml:space="preserve">https://passknacker.com/rangliste_teilnehmerbilder_einzeln.php?fahrer=3132&amp;eintrag=41080</t>
  </si>
  <si>
    <t xml:space="preserve">Le Grand Ballon</t>
  </si>
  <si>
    <t xml:space="preserve">https://passknacker.com/pictures/pass/3101.jpg</t>
  </si>
  <si>
    <t xml:space="preserve">https://passknacker.com/pictures/challenge2019/klein/626544272.jpg</t>
  </si>
  <si>
    <t xml:space="preserve">https://passknacker.com/rangliste_teilnehmerbilder_einzeln.php?fahrer=3132&amp;eintrag=41058</t>
  </si>
  <si>
    <t xml:space="preserve">Bonhomme, Col du</t>
  </si>
  <si>
    <t xml:space="preserve">Vosges</t>
  </si>
  <si>
    <t xml:space="preserve">https://passknacker.com/pictures/pass/3105.jpg</t>
  </si>
  <si>
    <t xml:space="preserve">https://passknacker.com/pictures/challenge2019/klein/499303755.jpg</t>
  </si>
  <si>
    <t xml:space="preserve">https://passknacker.com/rangliste_teilnehmerbilder_einzeln.php?fahrer=3132&amp;eintrag=41076</t>
  </si>
  <si>
    <t xml:space="preserve">Calvaire, Col du</t>
  </si>
  <si>
    <t xml:space="preserve">https://passknacker.com/pictures/pass/3108.jpg</t>
  </si>
  <si>
    <t xml:space="preserve">https://passknacker.com/pictures/challenge2019/klein/103645950.jpg</t>
  </si>
  <si>
    <t xml:space="preserve">https://passknacker.com/rangliste_teilnehmerbilder_einzeln.php?fahrer=3132&amp;eintrag=41073</t>
  </si>
  <si>
    <t xml:space="preserve">Hahnenbrunnen, Col du</t>
  </si>
  <si>
    <t xml:space="preserve">https://passknacker.com/pictures/pass/3118.jpg</t>
  </si>
  <si>
    <t xml:space="preserve">https://passknacker.com/pictures/challenge2019/klein/731777346.jpg</t>
  </si>
  <si>
    <t xml:space="preserve">https://passknacker.com/rangliste_teilnehmerbilder_einzeln.php?fahrer=3132&amp;eintrag=41066</t>
  </si>
  <si>
    <t xml:space="preserve">Herrenberg, Col du</t>
  </si>
  <si>
    <t xml:space="preserve">https://passknacker.com/pictures/pass/3120.jpg</t>
  </si>
  <si>
    <t xml:space="preserve">https://passknacker.com/pictures/challenge2019/klein/73376764.jpg</t>
  </si>
  <si>
    <t xml:space="preserve">https://passknacker.com/rangliste_teilnehmerbilder_einzeln.php?fahrer=3132&amp;eintrag=41068</t>
  </si>
  <si>
    <t xml:space="preserve">Herrenfluh, Col de</t>
  </si>
  <si>
    <t xml:space="preserve">https://passknacker.com/pictures/pass/3121.jpg</t>
  </si>
  <si>
    <t xml:space="preserve">https://passknacker.com/pictures/challenge2019/klein/875241800.jpg</t>
  </si>
  <si>
    <t xml:space="preserve">https://passknacker.com/rangliste_teilnehmerbilder_einzeln.php?fahrer=3132&amp;eintrag=41055</t>
  </si>
  <si>
    <t xml:space="preserve">Le Dreieck</t>
  </si>
  <si>
    <t xml:space="preserve">https://passknacker.com/pictures/pass/3128.jpg</t>
  </si>
  <si>
    <t xml:space="preserve">https://passknacker.com/pictures/challenge2019/klein/59454335.jpg</t>
  </si>
  <si>
    <t xml:space="preserve">https://passknacker.com/rangliste_teilnehmerbilder_einzeln.php?fahrer=3132&amp;eintrag=41072</t>
  </si>
  <si>
    <t xml:space="preserve">Le Markstein</t>
  </si>
  <si>
    <t xml:space="preserve">https://passknacker.com/pictures/pass/3129.jpg</t>
  </si>
  <si>
    <t xml:space="preserve">https://passknacker.com/pictures/challenge2019/klein/36240844.jpg</t>
  </si>
  <si>
    <t xml:space="preserve">https://passknacker.com/rangliste_teilnehmerbilder_einzeln.php?fahrer=3132&amp;eintrag=41061</t>
  </si>
  <si>
    <t xml:space="preserve">Louchpach, Col du</t>
  </si>
  <si>
    <t xml:space="preserve">https://passknacker.com/pictures/pass/3131.jpg</t>
  </si>
  <si>
    <t xml:space="preserve">https://passknacker.com/pictures/challenge2019/klein/3286764.jpg</t>
  </si>
  <si>
    <t xml:space="preserve">https://passknacker.com/rangliste_teilnehmerbilder_einzeln.php?fahrer=3132&amp;eintrag=41075</t>
  </si>
  <si>
    <t xml:space="preserve">Pré de Raves, Col du</t>
  </si>
  <si>
    <t xml:space="preserve">https://passknacker.com/pictures/pass/3140.jpg</t>
  </si>
  <si>
    <t xml:space="preserve">https://passknacker.com/pictures/challenge2019/klein/520726199.jpg</t>
  </si>
  <si>
    <t xml:space="preserve">https://passknacker.com/rangliste_teilnehmerbilder_einzeln.php?fahrer=3132&amp;eintrag=41078</t>
  </si>
  <si>
    <t xml:space="preserve">Schlucht, Col de la</t>
  </si>
  <si>
    <t xml:space="preserve">https://passknacker.com/pictures/pass/3146.jpg</t>
  </si>
  <si>
    <t xml:space="preserve">https://passknacker.com/pictures/challenge2019/klein/5424730.jpg</t>
  </si>
  <si>
    <t xml:space="preserve">https://passknacker.com/rangliste_teilnehmerbilder_einzeln.php?fahrer=3132&amp;eintrag=41071</t>
  </si>
  <si>
    <t xml:space="preserve">Hartmannswillerkopf</t>
  </si>
  <si>
    <t xml:space="preserve">https://passknacker.com/pictures/pass/3148.jpg</t>
  </si>
  <si>
    <t xml:space="preserve">https://passknacker.com/pictures/challenge2019/klein/139428566.jpg</t>
  </si>
  <si>
    <t xml:space="preserve">https://passknacker.com/rangliste_teilnehmerbilder_einzeln.php?fahrer=3132&amp;eintrag=41056</t>
  </si>
  <si>
    <t xml:space="preserve">Le Hohneck</t>
  </si>
  <si>
    <t xml:space="preserve">Elsass - Alsace</t>
  </si>
  <si>
    <t xml:space="preserve">https://passknacker.com/pictures/pass/8984.jpg</t>
  </si>
  <si>
    <t xml:space="preserve">https://passknacker.com/pictures/challenge2019/klein/318484958.jpg</t>
  </si>
  <si>
    <t xml:space="preserve">https://passknacker.com/rangliste_teilnehmerbilder_einzeln.php?fahrer=3132&amp;eintrag=41070</t>
  </si>
  <si>
    <t xml:space="preserve">Ste Marie, Col de</t>
  </si>
  <si>
    <t xml:space="preserve">https://passknacker.com/pictures/pass/3150.jpg</t>
  </si>
  <si>
    <t xml:space="preserve">https://passknacker.com/pictures/challenge2019/klein/751972365.jpg</t>
  </si>
  <si>
    <t xml:space="preserve">2019-07-31</t>
  </si>
  <si>
    <t xml:space="preserve">https://passknacker.com/rangliste_teilnehmerbilder_einzeln.php?fahrer=3132&amp;eintrag=41185</t>
  </si>
  <si>
    <t xml:space="preserve">Haut du Bois, Col du</t>
  </si>
  <si>
    <t xml:space="preserve">https://passknacker.com/pictures/pass/4164.jpg</t>
  </si>
  <si>
    <t xml:space="preserve">https://passknacker.com/pictures/challenge2019/klein/289150845.jpg</t>
  </si>
  <si>
    <t xml:space="preserve">https://passknacker.com/rangliste_teilnehmerbilder_einzeln.php?fahrer=3132&amp;eintrag=41189</t>
  </si>
  <si>
    <t xml:space="preserve">Hermanpaire, Col d'</t>
  </si>
  <si>
    <t xml:space="preserve">https://passknacker.com/pictures/pass/4169.jpg</t>
  </si>
  <si>
    <t xml:space="preserve">https://passknacker.com/pictures/challenge2019/klein/170873548.jpg</t>
  </si>
  <si>
    <t xml:space="preserve">https://passknacker.com/rangliste_teilnehmerbilder_einzeln.php?fahrer=3132&amp;eintrag=41186</t>
  </si>
  <si>
    <t xml:space="preserve">Las, Col du</t>
  </si>
  <si>
    <t xml:space="preserve">https://passknacker.com/pictures/pass/4224.jpg</t>
  </si>
  <si>
    <t xml:space="preserve">https://passknacker.com/pictures/challenge2019/klein/843648724.jpg</t>
  </si>
  <si>
    <t xml:space="preserve">https://passknacker.com/rangliste_teilnehmerbilder_einzeln.php?fahrer=3132&amp;eintrag=41187</t>
  </si>
  <si>
    <t xml:space="preserve">Raids, Col des</t>
  </si>
  <si>
    <t xml:space="preserve">https://passknacker.com/pictures/pass/4750.jpg</t>
  </si>
  <si>
    <t xml:space="preserve">https://passknacker.com/pictures/challenge2019/klein/684150391.jpg</t>
  </si>
  <si>
    <t xml:space="preserve">https://passknacker.com/rangliste_teilnehmerbilder_einzeln.php?fahrer=3132&amp;eintrag=41188</t>
  </si>
  <si>
    <t xml:space="preserve">Minet, Col du</t>
  </si>
  <si>
    <t xml:space="preserve">Meurthe-et-Moselle</t>
  </si>
  <si>
    <t xml:space="preserve">https://passknacker.com/pictures/pass/4965.jpg</t>
  </si>
  <si>
    <t xml:space="preserve">https://passknacker.com/pictures/challenge2019/klein/209890185.jpg</t>
  </si>
  <si>
    <t xml:space="preserve">https://passknacker.com/rangliste_teilnehmerbilder_einzeln.php?fahrer=3132&amp;eintrag=41190</t>
  </si>
  <si>
    <t xml:space="preserve">Um Stronk / Euro-Col</t>
  </si>
  <si>
    <t xml:space="preserve">LUX</t>
  </si>
  <si>
    <t xml:space="preserve">Luxemburg</t>
  </si>
  <si>
    <t xml:space="preserve">https://passknacker.com/pictures/pass/8952.jpg</t>
  </si>
  <si>
    <t xml:space="preserve">https://passknacker.com/pictures/challenge2019/klein/806514152.jpg</t>
  </si>
  <si>
    <t xml:space="preserve">https://passknacker.com/rangliste_teilnehmerbilder_einzeln.php?fahrer=3132&amp;eintrag=41249</t>
  </si>
  <si>
    <t xml:space="preserve">Biergerkräiz</t>
  </si>
  <si>
    <t xml:space="preserve">https://passknacker.com/pictures/pass/8953.jpg</t>
  </si>
  <si>
    <t xml:space="preserve">https://passknacker.com/pictures/challenge2019/klein/583504062.jpg</t>
  </si>
  <si>
    <t xml:space="preserve">https://passknacker.com/rangliste_teilnehmerbilder_einzeln.php?fahrer=3132&amp;eintrag=41266</t>
  </si>
  <si>
    <t xml:space="preserve">Stafelter</t>
  </si>
  <si>
    <t xml:space="preserve">https://passknacker.com/pictures/pass/8954.jpg</t>
  </si>
  <si>
    <t xml:space="preserve">https://passknacker.com/pictures/challenge2019/klein/618177625.jpg</t>
  </si>
  <si>
    <t xml:space="preserve">https://passknacker.com/rangliste_teilnehmerbilder_einzeln.php?fahrer=3132&amp;eintrag=41277</t>
  </si>
  <si>
    <t xml:space="preserve">Wahlhausen Wasserbehälter</t>
  </si>
  <si>
    <t xml:space="preserve">Diekirch</t>
  </si>
  <si>
    <t xml:space="preserve">https://passknacker.com/pictures/pass/9026.jpg</t>
  </si>
  <si>
    <t xml:space="preserve">https://passknacker.com/pictures/challenge2019/klein/951957444.jpg</t>
  </si>
  <si>
    <t xml:space="preserve">https://passknacker.com/rangliste_teilnehmerbilder_einzeln.php?fahrer=3132&amp;eintrag=41316</t>
  </si>
  <si>
    <t xml:space="preserve">Hosinger Windrad</t>
  </si>
  <si>
    <t xml:space="preserve">https://passknacker.com/pictures/pass/9027.jpg</t>
  </si>
  <si>
    <t xml:space="preserve">https://passknacker.com/pictures/challenge2019/klein/866227395.jpg</t>
  </si>
  <si>
    <t xml:space="preserve">https://passknacker.com/rangliste_teilnehmerbilder_einzeln.php?fahrer=3132&amp;eintrag=41376</t>
  </si>
  <si>
    <t xml:space="preserve">Marnach</t>
  </si>
  <si>
    <t xml:space="preserve">https://passknacker.com/pictures/pass/9028.jpg</t>
  </si>
  <si>
    <t xml:space="preserve">https://passknacker.com/pictures/challenge2019/klein/981692490.jpg</t>
  </si>
  <si>
    <t xml:space="preserve">https://passknacker.com/rangliste_teilnehmerbilder_einzeln.php?fahrer=3132&amp;eintrag=41378</t>
  </si>
  <si>
    <t xml:space="preserve">Nachtmanderscheid</t>
  </si>
  <si>
    <t xml:space="preserve">https://passknacker.com/pictures/pass/9030.jpg</t>
  </si>
  <si>
    <t xml:space="preserve">https://passknacker.com/pictures/challenge2019/klein/793454423.jpg</t>
  </si>
  <si>
    <t xml:space="preserve">https://passknacker.com/rangliste_teilnehmerbilder_einzeln.php?fahrer=3132&amp;eintrag=41314</t>
  </si>
  <si>
    <t xml:space="preserve">Grostaen</t>
  </si>
  <si>
    <t xml:space="preserve">https://passknacker.com/pictures/pass/9031.jpg</t>
  </si>
  <si>
    <t xml:space="preserve">https://passknacker.com/pictures/challenge2019/klein/728613867.jpg</t>
  </si>
  <si>
    <t xml:space="preserve">https://passknacker.com/rangliste_teilnehmerbilder_einzeln.php?fahrer=3132&amp;eintrag=41313</t>
  </si>
  <si>
    <t xml:space="preserve">Furener Knupp</t>
  </si>
  <si>
    <t xml:space="preserve">https://passknacker.com/pictures/pass/9032.jpg</t>
  </si>
  <si>
    <t xml:space="preserve">https://passknacker.com/pictures/challenge2019/klein/300117.jpg</t>
  </si>
  <si>
    <t xml:space="preserve">https://passknacker.com/rangliste_teilnehmerbilder_einzeln.php?fahrer=3132&amp;eintrag=41309</t>
  </si>
  <si>
    <t xml:space="preserve">Hoesdorfer Höhe</t>
  </si>
  <si>
    <t xml:space="preserve">https://passknacker.com/pictures/pass/9033.jpg</t>
  </si>
  <si>
    <t xml:space="preserve">https://passknacker.com/pictures/challenge2019/klein/265288795.jpg</t>
  </si>
  <si>
    <t xml:space="preserve">https://passknacker.com/rangliste_teilnehmerbilder_einzeln.php?fahrer=3132&amp;eintrag=41307</t>
  </si>
  <si>
    <t xml:space="preserve">Beaufort</t>
  </si>
  <si>
    <t xml:space="preserve">https://passknacker.com/pictures/pass/9034.jpg</t>
  </si>
  <si>
    <t xml:space="preserve">https://passknacker.com/pictures/challenge2019/klein/276891415.jpg</t>
  </si>
  <si>
    <t xml:space="preserve">https://passknacker.com/rangliste_teilnehmerbilder_einzeln.php?fahrer=3132&amp;eintrag=41306</t>
  </si>
  <si>
    <t xml:space="preserve">Berdorf</t>
  </si>
  <si>
    <t xml:space="preserve">https://passknacker.com/pictures/pass/9035.jpg</t>
  </si>
  <si>
    <t xml:space="preserve">https://passknacker.com/pictures/challenge2019/klein/871660387.jpg</t>
  </si>
  <si>
    <t xml:space="preserve">https://passknacker.com/rangliste_teilnehmerbilder_einzeln.php?fahrer=3132&amp;eintrag=41305</t>
  </si>
  <si>
    <t xml:space="preserve">Stechelsberg</t>
  </si>
  <si>
    <t xml:space="preserve">BEL</t>
  </si>
  <si>
    <t xml:space="preserve">Wallonien</t>
  </si>
  <si>
    <t xml:space="preserve">https://passknacker.com/pictures/pass/7223.jpg</t>
  </si>
  <si>
    <t xml:space="preserve">https://passknacker.com/pictures/challenge2019/klein/908197221.jpg</t>
  </si>
  <si>
    <t xml:space="preserve">2019-08-01</t>
  </si>
  <si>
    <t xml:space="preserve">https://passknacker.com/rangliste_teilnehmerbilder_einzeln.php?fahrer=3132&amp;eintrag=41522</t>
  </si>
  <si>
    <t xml:space="preserve">Thömmer Berg</t>
  </si>
  <si>
    <t xml:space="preserve">https://passknacker.com/pictures/pass/7249.jpg</t>
  </si>
  <si>
    <t xml:space="preserve">https://passknacker.com/pictures/challenge2019/klein/242418243.jpg</t>
  </si>
  <si>
    <t xml:space="preserve">https://passknacker.com/rangliste_teilnehmerbilder_einzeln.php?fahrer=3132&amp;eintrag=41521</t>
  </si>
  <si>
    <t xml:space="preserve">Lentzweiler</t>
  </si>
  <si>
    <t xml:space="preserve">https://passknacker.com/pictures/pass/9011.jpg</t>
  </si>
  <si>
    <t xml:space="preserve">https://passknacker.com/pictures/challenge2019/klein/28269738.jpg</t>
  </si>
  <si>
    <t xml:space="preserve">https://passknacker.com/rangliste_teilnehmerbilder_einzeln.php?fahrer=3132&amp;eintrag=41445</t>
  </si>
  <si>
    <t xml:space="preserve">Weicherdange</t>
  </si>
  <si>
    <t xml:space="preserve">https://passknacker.com/pictures/pass/9012.jpg</t>
  </si>
  <si>
    <t xml:space="preserve">https://passknacker.com/pictures/challenge2019/klein/641061807.jpg</t>
  </si>
  <si>
    <t xml:space="preserve">https://passknacker.com/rangliste_teilnehmerbilder_einzeln.php?fahrer=3132&amp;eintrag=41446</t>
  </si>
  <si>
    <t xml:space="preserve">Beim Donatus</t>
  </si>
  <si>
    <t xml:space="preserve">https://passknacker.com/pictures/pass/9013.jpg</t>
  </si>
  <si>
    <t xml:space="preserve">https://passknacker.com/pictures/challenge2019/klein/13983685.jpg</t>
  </si>
  <si>
    <t xml:space="preserve">https://passknacker.com/rangliste_teilnehmerbilder_einzeln.php?fahrer=3132&amp;eintrag=41447</t>
  </si>
  <si>
    <t xml:space="preserve">Schumannseck</t>
  </si>
  <si>
    <t xml:space="preserve">https://passknacker.com/pictures/pass/9014.jpg</t>
  </si>
  <si>
    <t xml:space="preserve">https://passknacker.com/pictures/challenge2019/klein/288235805.jpg</t>
  </si>
  <si>
    <t xml:space="preserve">https://passknacker.com/rangliste_teilnehmerbilder_einzeln.php?fahrer=3132&amp;eintrag=41452</t>
  </si>
  <si>
    <t xml:space="preserve">Harlange-Poteau</t>
  </si>
  <si>
    <t xml:space="preserve">https://passknacker.com/pictures/pass/9015.jpg</t>
  </si>
  <si>
    <t xml:space="preserve">https://passknacker.com/pictures/challenge2019/klein/82839281.jpg</t>
  </si>
  <si>
    <t xml:space="preserve">https://passknacker.com/rangliste_teilnehmerbilder_einzeln.php?fahrer=3132&amp;eintrag=41472</t>
  </si>
  <si>
    <t xml:space="preserve">Hochfels</t>
  </si>
  <si>
    <t xml:space="preserve">https://passknacker.com/pictures/pass/9016.jpg</t>
  </si>
  <si>
    <t xml:space="preserve">https://passknacker.com/pictures/challenge2019/klein/780907373.jpg</t>
  </si>
  <si>
    <t xml:space="preserve">https://passknacker.com/rangliste_teilnehmerbilder_einzeln.php?fahrer=3132&amp;eintrag=41493</t>
  </si>
  <si>
    <t xml:space="preserve">Kimm</t>
  </si>
  <si>
    <t xml:space="preserve">https://passknacker.com/pictures/pass/9017.jpg</t>
  </si>
  <si>
    <t xml:space="preserve">https://passknacker.com/pictures/challenge2019/klein/967312455.jpg</t>
  </si>
  <si>
    <t xml:space="preserve">https://passknacker.com/rangliste_teilnehmerbilder_einzeln.php?fahrer=3132&amp;eintrag=41498</t>
  </si>
  <si>
    <t xml:space="preserve">Napoleonsgaard</t>
  </si>
  <si>
    <t xml:space="preserve">https://passknacker.com/pictures/pass/9018.jpg</t>
  </si>
  <si>
    <t xml:space="preserve">https://passknacker.com/pictures/challenge2019/klein/534907929.jpg</t>
  </si>
  <si>
    <t xml:space="preserve">https://passknacker.com/rangliste_teilnehmerbilder_einzeln.php?fahrer=3132&amp;eintrag=41502</t>
  </si>
  <si>
    <t xml:space="preserve">Heiderscheid</t>
  </si>
  <si>
    <t xml:space="preserve">https://passknacker.com/pictures/pass/9019.jpg</t>
  </si>
  <si>
    <t xml:space="preserve">https://passknacker.com/pictures/challenge2019/klein/450780122.jpg</t>
  </si>
  <si>
    <t xml:space="preserve">https://passknacker.com/rangliste_teilnehmerbilder_einzeln.php?fahrer=3132&amp;eintrag=41504</t>
  </si>
  <si>
    <t xml:space="preserve">Goesdorf</t>
  </si>
  <si>
    <t xml:space="preserve">https://passknacker.com/pictures/pass/9020.jpg</t>
  </si>
  <si>
    <t xml:space="preserve">https://passknacker.com/pictures/challenge2019/klein/714019210.jpg</t>
  </si>
  <si>
    <t xml:space="preserve">https://passknacker.com/rangliste_teilnehmerbilder_einzeln.php?fahrer=3132&amp;eintrag=41449</t>
  </si>
  <si>
    <t xml:space="preserve">Holzthum</t>
  </si>
  <si>
    <t xml:space="preserve">https://passknacker.com/pictures/pass/9021.jpg</t>
  </si>
  <si>
    <t xml:space="preserve">https://passknacker.com/pictures/challenge2019/klein/619917781.jpg</t>
  </si>
  <si>
    <t xml:space="preserve">https://passknacker.com/rangliste_teilnehmerbilder_einzeln.php?fahrer=3132&amp;eintrag=41512</t>
  </si>
  <si>
    <t xml:space="preserve">Kaundorf</t>
  </si>
  <si>
    <t xml:space="preserve">https://passknacker.com/pictures/pass/9022.jpg</t>
  </si>
  <si>
    <t xml:space="preserve">https://passknacker.com/pictures/challenge2019/klein/554051140.jpg</t>
  </si>
  <si>
    <t xml:space="preserve">https://passknacker.com/rangliste_teilnehmerbilder_einzeln.php?fahrer=3132&amp;eintrag=41451</t>
  </si>
  <si>
    <t xml:space="preserve">Eschdorf</t>
  </si>
  <si>
    <t xml:space="preserve">https://passknacker.com/pictures/pass/9023.jpg</t>
  </si>
  <si>
    <t xml:space="preserve">https://passknacker.com/pictures/challenge2019/klein/32792672.jpg</t>
  </si>
  <si>
    <t xml:space="preserve">https://passknacker.com/rangliste_teilnehmerbilder_einzeln.php?fahrer=3132&amp;eintrag=41503</t>
  </si>
  <si>
    <t xml:space="preserve">Bourscheid</t>
  </si>
  <si>
    <t xml:space="preserve">https://passknacker.com/pictures/pass/9024.jpg</t>
  </si>
  <si>
    <t xml:space="preserve">https://passknacker.com/pictures/challenge2019/klein/128100261.jpg</t>
  </si>
  <si>
    <t xml:space="preserve">https://passknacker.com/rangliste_teilnehmerbilder_einzeln.php?fahrer=3132&amp;eintrag=41506</t>
  </si>
  <si>
    <t xml:space="preserve">Schlindermanderscheider Kreuz</t>
  </si>
  <si>
    <t xml:space="preserve">https://passknacker.com/pictures/pass/9025.jpg</t>
  </si>
  <si>
    <t xml:space="preserve">https://passknacker.com/pictures/challenge2019/klein/891513285.jpg</t>
  </si>
  <si>
    <t xml:space="preserve">https://passknacker.com/rangliste_teilnehmerbilder_einzeln.php?fahrer=3132&amp;eintrag=41511</t>
  </si>
  <si>
    <t xml:space="preserve">Heinerscheid</t>
  </si>
  <si>
    <t xml:space="preserve">https://passknacker.com/pictures/pass/9029.jpg</t>
  </si>
  <si>
    <t xml:space="preserve">https://passknacker.com/pictures/challenge2019/klein/114737081.jpg</t>
  </si>
  <si>
    <t xml:space="preserve">https://passknacker.com/rangliste_teilnehmerbilder_einzeln.php?fahrer=3132&amp;eintrag=41514</t>
  </si>
  <si>
    <t xml:space="preserve">Burgplatz</t>
  </si>
  <si>
    <t xml:space="preserve">https://passknacker.com/pictures/pass/9036.jpg</t>
  </si>
  <si>
    <t xml:space="preserve">https://passknacker.com/pictures/challenge2019/klein/753310607.jpg</t>
  </si>
  <si>
    <t xml:space="preserve">https://passknacker.com/rangliste_teilnehmerbilder_einzeln.php?fahrer=3132&amp;eintrag=41517</t>
  </si>
  <si>
    <t xml:space="preserve">Bergkirchen</t>
  </si>
  <si>
    <t xml:space="preserve">Nordrhein-Westfalen</t>
  </si>
  <si>
    <t xml:space="preserve">https://passknacker.com/pictures/pass/1533.jpg</t>
  </si>
  <si>
    <t xml:space="preserve">https://passknacker.com/pictures/challenge2019/klein/850845528.jpg</t>
  </si>
  <si>
    <t xml:space="preserve">2019-08-03</t>
  </si>
  <si>
    <t xml:space="preserve">https://passknacker.com/rangliste_teilnehmerbilder_einzeln.php?fahrer=3132&amp;eintrag=42079</t>
  </si>
  <si>
    <t xml:space="preserve">Essenerberg / Sonnenwinkel</t>
  </si>
  <si>
    <t xml:space="preserve">Niedersachsen</t>
  </si>
  <si>
    <t xml:space="preserve">https://passknacker.com/pictures/pass/1620.jpg</t>
  </si>
  <si>
    <t xml:space="preserve">https://passknacker.com/pictures/challenge2019/klein/660801332.jpg</t>
  </si>
  <si>
    <t xml:space="preserve">https://passknacker.com/rangliste_teilnehmerbilder_einzeln.php?fahrer=3132&amp;eintrag=42069</t>
  </si>
  <si>
    <t xml:space="preserve">Nienstedter Pass</t>
  </si>
  <si>
    <t xml:space="preserve">https://passknacker.com/pictures/pass/1627.jpg</t>
  </si>
  <si>
    <t xml:space="preserve">https://passknacker.com/pictures/challenge2019/klein/658527226.jpg</t>
  </si>
  <si>
    <t xml:space="preserve">https://passknacker.com/rangliste_teilnehmerbilder_einzeln.php?fahrer=3132&amp;eintrag=42082</t>
  </si>
  <si>
    <t xml:space="preserve">Waldkristall am Wiehen</t>
  </si>
  <si>
    <t xml:space="preserve">https://passknacker.com/pictures/pass/1644.jpg</t>
  </si>
  <si>
    <t xml:space="preserve">https://passknacker.com/pictures/challenge2019/klein/270027587.jpg</t>
  </si>
  <si>
    <t xml:space="preserve">https://passknacker.com/rangliste_teilnehmerbilder_einzeln.php?fahrer=3132&amp;eintrag=42077</t>
  </si>
  <si>
    <t xml:space="preserve">Kahle Wart</t>
  </si>
  <si>
    <t xml:space="preserve">https://passknacker.com/pictures/pass/1648.jpg</t>
  </si>
  <si>
    <t xml:space="preserve">https://passknacker.com/pictures/challenge2019/klein/707410350.jpg</t>
  </si>
  <si>
    <t xml:space="preserve">https://passknacker.com/rangliste_teilnehmerbilder_einzeln.php?fahrer=3132&amp;eintrag=42076</t>
  </si>
  <si>
    <t xml:space="preserve">Kettelsberg</t>
  </si>
  <si>
    <t xml:space="preserve">https://passknacker.com/pictures/pass/1665.jpg</t>
  </si>
  <si>
    <t xml:space="preserve">https://passknacker.com/pictures/challenge2019/klein/904862775.jpg</t>
  </si>
  <si>
    <t xml:space="preserve">https://passknacker.com/rangliste_teilnehmerbilder_einzeln.php?fahrer=3132&amp;eintrag=42057</t>
  </si>
  <si>
    <t xml:space="preserve">Lutternsche Egge</t>
  </si>
  <si>
    <t xml:space="preserve">https://passknacker.com/pictures/pass/7797.jpg</t>
  </si>
  <si>
    <t xml:space="preserve">https://passknacker.com/pictures/challenge2019/klein/608968340.jpg</t>
  </si>
  <si>
    <t xml:space="preserve">https://passknacker.com/rangliste_teilnehmerbilder_einzeln.php?fahrer=3132&amp;eintrag=42078</t>
  </si>
  <si>
    <t xml:space="preserve">Schwarzer Brink / Beermann-Hütte</t>
  </si>
  <si>
    <t xml:space="preserve">https://passknacker.com/pictures/pass/7984.jpg</t>
  </si>
  <si>
    <t xml:space="preserve">https://passknacker.com/pictures/challenge2019/klein/708811026.jpg</t>
  </si>
  <si>
    <t xml:space="preserve">https://passknacker.com/rangliste_teilnehmerbilder_einzeln.php?fahrer=3132&amp;eintrag=42075</t>
  </si>
  <si>
    <t xml:space="preserve">Ramberg</t>
  </si>
  <si>
    <t xml:space="preserve">Sachsen-Anhalt</t>
  </si>
  <si>
    <t xml:space="preserve">https://passknacker.com/pictures/pass/1642.jpg</t>
  </si>
  <si>
    <t xml:space="preserve">https://passknacker.com/pictures/challenge2019/klein/190472032.jpg</t>
  </si>
  <si>
    <t xml:space="preserve">2019-08-05</t>
  </si>
  <si>
    <t xml:space="preserve">https://passknacker.com/rangliste_teilnehmerbilder_einzeln.php?fahrer=3132&amp;eintrag=43361</t>
  </si>
  <si>
    <t xml:space="preserve">Zum Auerhahn</t>
  </si>
  <si>
    <t xml:space="preserve">https://passknacker.com/pictures/pass/1748.jpg</t>
  </si>
  <si>
    <t xml:space="preserve">https://passknacker.com/pictures/challenge2019/klein/271200709.jpg</t>
  </si>
  <si>
    <t xml:space="preserve">https://passknacker.com/rangliste_teilnehmerbilder_einzeln.php?fahrer=3132&amp;eintrag=43352</t>
  </si>
  <si>
    <t xml:space="preserve">Sonnenberg</t>
  </si>
  <si>
    <t xml:space="preserve">https://passknacker.com/pictures/pass/1766.jpg</t>
  </si>
  <si>
    <t xml:space="preserve">https://passknacker.com/pictures/challenge2019/klein/490497942.jpg</t>
  </si>
  <si>
    <t xml:space="preserve">https://passknacker.com/rangliste_teilnehmerbilder_einzeln.php?fahrer=3132&amp;eintrag=43355</t>
  </si>
  <si>
    <t xml:space="preserve">Rosstrappe</t>
  </si>
  <si>
    <t xml:space="preserve">https://passknacker.com/pictures/pass/1803.jpg</t>
  </si>
  <si>
    <t xml:space="preserve">https://passknacker.com/pictures/challenge2019/klein/70679882.jpg</t>
  </si>
  <si>
    <t xml:space="preserve">https://passknacker.com/rangliste_teilnehmerbilder_einzeln.php?fahrer=3132&amp;eintrag=43360</t>
  </si>
  <si>
    <t xml:space="preserve">Torfhaus</t>
  </si>
  <si>
    <t xml:space="preserve">https://passknacker.com/pictures/pass/7733.jpg</t>
  </si>
  <si>
    <t xml:space="preserve">https://passknacker.com/pictures/challenge2019/klein/629769736.jpg</t>
  </si>
  <si>
    <t xml:space="preserve">https://passknacker.com/rangliste_teilnehmerbilder_einzeln.php?fahrer=3132&amp;eintrag=43356</t>
  </si>
  <si>
    <t xml:space="preserve">Auerberg (Harz)</t>
  </si>
  <si>
    <t xml:space="preserve">https://passknacker.com/pictures/pass/7976.jpg</t>
  </si>
  <si>
    <t xml:space="preserve">https://passknacker.com/pictures/challenge2019/klein/281441958.jpg</t>
  </si>
  <si>
    <t xml:space="preserve">https://passknacker.com/rangliste_teilnehmerbilder_einzeln.php?fahrer=3132&amp;eintrag=43364</t>
  </si>
  <si>
    <t xml:space="preserve">Tresestein</t>
  </si>
  <si>
    <t xml:space="preserve">https://passknacker.com/pictures/pass/7977.jpg</t>
  </si>
  <si>
    <t xml:space="preserve">https://passknacker.com/pictures/challenge2019/klein/358158324.jpg</t>
  </si>
  <si>
    <t xml:space="preserve">https://passknacker.com/rangliste_teilnehmerbilder_einzeln.php?fahrer=3132&amp;eintrag=43359</t>
  </si>
  <si>
    <t xml:space="preserve">Allrode</t>
  </si>
  <si>
    <t xml:space="preserve">https://passknacker.com/pictures/pass/7978.jpg</t>
  </si>
  <si>
    <t xml:space="preserve">https://passknacker.com/pictures/challenge2019/klein/395254161.jpg</t>
  </si>
  <si>
    <t xml:space="preserve">https://passknacker.com/rangliste_teilnehmerbilder_einzeln.php?fahrer=3132&amp;eintrag=43362</t>
  </si>
  <si>
    <t xml:space="preserve">Radeweghaus</t>
  </si>
  <si>
    <t xml:space="preserve">https://passknacker.com/pictures/pass/7979.jpg</t>
  </si>
  <si>
    <t xml:space="preserve">https://passknacker.com/pictures/challenge2019/klein/809550460.jpg</t>
  </si>
  <si>
    <t xml:space="preserve">https://passknacker.com/rangliste_teilnehmerbilder_einzeln.php?fahrer=3132&amp;eintrag=43363</t>
  </si>
  <si>
    <t xml:space="preserve">Schierker Stern</t>
  </si>
  <si>
    <t xml:space="preserve">https://passknacker.com/pictures/pass/7980.jpg</t>
  </si>
  <si>
    <t xml:space="preserve">https://passknacker.com/pictures/challenge2019/klein/908580406.jpg</t>
  </si>
  <si>
    <t xml:space="preserve">https://passknacker.com/rangliste_teilnehmerbilder_einzeln.php?fahrer=3132&amp;eintrag=43358</t>
  </si>
  <si>
    <t xml:space="preserve">Wurmberg (Kaffeehorst)</t>
  </si>
  <si>
    <t xml:space="preserve">https://passknacker.com/pictures/pass/7981.jpg</t>
  </si>
  <si>
    <t xml:space="preserve">https://passknacker.com/pictures/challenge2019/klein/577149657.jpg</t>
  </si>
  <si>
    <t xml:space="preserve">https://passknacker.com/rangliste_teilnehmerbilder_einzeln.php?fahrer=3132&amp;eintrag=43357</t>
  </si>
  <si>
    <t xml:space="preserve">Dammhaus</t>
  </si>
  <si>
    <t xml:space="preserve">https://passknacker.com/pictures/pass/7983.jpg</t>
  </si>
  <si>
    <t xml:space="preserve">https://passknacker.com/pictures/challenge2019/klein/221567677.jpg</t>
  </si>
  <si>
    <t xml:space="preserve">https://passknacker.com/rangliste_teilnehmerbilder_einzeln.php?fahrer=3132&amp;eintrag=43354</t>
  </si>
  <si>
    <t xml:space="preserve">Riesberg</t>
  </si>
  <si>
    <t xml:space="preserve">https://passknacker.com/pictures/pass/8021.jpg</t>
  </si>
  <si>
    <t xml:space="preserve">https://passknacker.com/pictures/challenge2019/klein/182553247.jpg</t>
  </si>
  <si>
    <t xml:space="preserve">https://passknacker.com/rangliste_teilnehmerbilder_einzeln.php?fahrer=3132&amp;eintrag=43349</t>
  </si>
  <si>
    <t xml:space="preserve">In den Abtshöfen</t>
  </si>
  <si>
    <t xml:space="preserve">https://passknacker.com/pictures/pass/8022.jpg</t>
  </si>
  <si>
    <t xml:space="preserve">https://passknacker.com/pictures/challenge2019/klein/437487408.jpg</t>
  </si>
  <si>
    <t xml:space="preserve">https://passknacker.com/rangliste_teilnehmerbilder_einzeln.php?fahrer=3132&amp;eintrag=43353</t>
  </si>
  <si>
    <t xml:space="preserve">Sternplatz</t>
  </si>
  <si>
    <t xml:space="preserve">https://passknacker.com/pictures/pass/8023.jpg</t>
  </si>
  <si>
    <t xml:space="preserve">https://passknacker.com/pictures/challenge2019/klein/174364330.jpg</t>
  </si>
  <si>
    <t xml:space="preserve">https://passknacker.com/rangliste_teilnehmerbilder_einzeln.php?fahrer=3132&amp;eintrag=43350</t>
  </si>
  <si>
    <t xml:space="preserve">Hahnenkleer Bergstraße</t>
  </si>
  <si>
    <t xml:space="preserve">https://passknacker.com/pictures/pass/8027.jpg</t>
  </si>
  <si>
    <t xml:space="preserve">https://passknacker.com/pictures/challenge2019/klein/772356099.jpg</t>
  </si>
  <si>
    <t xml:space="preserve">https://passknacker.com/rangliste_teilnehmerbilder_einzeln.php?fahrer=3132&amp;eintrag=43351</t>
  </si>
  <si>
    <t xml:space="preserve">Hoheneiche</t>
  </si>
  <si>
    <t xml:space="preserve">Thüringen</t>
  </si>
  <si>
    <t xml:space="preserve">https://passknacker.com/pictures/pass/1793.jpg</t>
  </si>
  <si>
    <t xml:space="preserve">https://passknacker.com/pictures/challenge2019/klein/569576011.jpg</t>
  </si>
  <si>
    <t xml:space="preserve">2019-08-08</t>
  </si>
  <si>
    <t xml:space="preserve">https://passknacker.com/rangliste_teilnehmerbilder_einzeln.php?fahrer=3132&amp;eintrag=43848</t>
  </si>
  <si>
    <t xml:space="preserve">Wintersport Ehrenmal (Ernstthal)</t>
  </si>
  <si>
    <t xml:space="preserve">https://passknacker.com/pictures/pass/7934.jpg</t>
  </si>
  <si>
    <t xml:space="preserve">https://passknacker.com/pictures/challenge2019/klein/225192664.jpg</t>
  </si>
  <si>
    <t xml:space="preserve">https://passknacker.com/rangliste_teilnehmerbilder_einzeln.php?fahrer=3132&amp;eintrag=43850</t>
  </si>
  <si>
    <t xml:space="preserve">Neuhaus am Rennweg</t>
  </si>
  <si>
    <t xml:space="preserve">https://passknacker.com/pictures/pass/7999.jpg</t>
  </si>
  <si>
    <t xml:space="preserve">https://passknacker.com/pictures/challenge2019/klein/814604971.jpg</t>
  </si>
  <si>
    <t xml:space="preserve">https://passknacker.com/rangliste_teilnehmerbilder_einzeln.php?fahrer=3132&amp;eintrag=43849</t>
  </si>
  <si>
    <t xml:space="preserve">Thüringenblick</t>
  </si>
  <si>
    <t xml:space="preserve">https://passknacker.com/pictures/pass/8000.jpg</t>
  </si>
  <si>
    <t xml:space="preserve">https://passknacker.com/pictures/challenge2019/klein/563305706.jpg</t>
  </si>
  <si>
    <t xml:space="preserve">https://passknacker.com/rangliste_teilnehmerbilder_einzeln.php?fahrer=3132&amp;eintrag=43851</t>
  </si>
  <si>
    <t xml:space="preserve">Hahntennjoch</t>
  </si>
  <si>
    <t xml:space="preserve">Tirol</t>
  </si>
  <si>
    <t xml:space="preserve">https://passknacker.com/pictures/pass/111.jpg</t>
  </si>
  <si>
    <t xml:space="preserve">https://passknacker.com/pictures/challenge2019/klein/938368696.jpg</t>
  </si>
  <si>
    <t xml:space="preserve">2019-08-09</t>
  </si>
  <si>
    <t xml:space="preserve">https://passknacker.com/rangliste_teilnehmerbilder_einzeln.php?fahrer=3132&amp;eintrag=44072</t>
  </si>
  <si>
    <t xml:space="preserve">Holzleitensattel</t>
  </si>
  <si>
    <t xml:space="preserve">https://passknacker.com/pictures/pass/598.jpg</t>
  </si>
  <si>
    <t xml:space="preserve">https://passknacker.com/pictures/challenge2019/klein/256787855.jpg</t>
  </si>
  <si>
    <t xml:space="preserve">https://passknacker.com/rangliste_teilnehmerbilder_einzeln.php?fahrer=3132&amp;eintrag=44071</t>
  </si>
  <si>
    <t xml:space="preserve">Mösern</t>
  </si>
  <si>
    <t xml:space="preserve">https://passknacker.com/pictures/pass/655.jpg</t>
  </si>
  <si>
    <t xml:space="preserve">https://passknacker.com/pictures/challenge2019/klein/871919309.jpg</t>
  </si>
  <si>
    <t xml:space="preserve">https://passknacker.com/rangliste_teilnehmerbilder_einzeln.php?fahrer=3132&amp;eintrag=44069</t>
  </si>
  <si>
    <t xml:space="preserve">Buchener Höhe / Buchen</t>
  </si>
  <si>
    <t xml:space="preserve">https://passknacker.com/pictures/pass/656.jpg</t>
  </si>
  <si>
    <t xml:space="preserve">https://passknacker.com/pictures/challenge2019/klein/509532138.jpg</t>
  </si>
  <si>
    <t xml:space="preserve">https://passknacker.com/rangliste_teilnehmerbilder_einzeln.php?fahrer=3132&amp;eintrag=44070</t>
  </si>
  <si>
    <t xml:space="preserve">Neuleutasch</t>
  </si>
  <si>
    <t xml:space="preserve">https://passknacker.com/pictures/pass/661.jpg</t>
  </si>
  <si>
    <t xml:space="preserve">https://passknacker.com/pictures/challenge2019/klein/553869394.jpg</t>
  </si>
  <si>
    <t xml:space="preserve">https://passknacker.com/rangliste_teilnehmerbilder_einzeln.php?fahrer=3132&amp;eintrag=44067</t>
  </si>
  <si>
    <t xml:space="preserve">Seefeld / Zirler Berg</t>
  </si>
  <si>
    <t xml:space="preserve">https://passknacker.com/pictures/pass/744.jpg</t>
  </si>
  <si>
    <t xml:space="preserve">https://passknacker.com/pictures/challenge2019/klein/314778441.jpg</t>
  </si>
  <si>
    <t xml:space="preserve">https://passknacker.com/rangliste_teilnehmerbilder_einzeln.php?fahrer=3132&amp;eintrag=44068</t>
  </si>
  <si>
    <t xml:space="preserve">Hoher Peissenberg</t>
  </si>
  <si>
    <t xml:space="preserve">https://passknacker.com/pictures/pass/1715.jpg</t>
  </si>
  <si>
    <t xml:space="preserve">https://passknacker.com/pictures/challenge2019/klein/850912827.jpg</t>
  </si>
  <si>
    <t xml:space="preserve">https://passknacker.com/rangliste_teilnehmerbilder_einzeln.php?fahrer=3132&amp;eintrag=44064</t>
  </si>
  <si>
    <t xml:space="preserve">Ettaler Sattel</t>
  </si>
  <si>
    <t xml:space="preserve">https://passknacker.com/pictures/pass/1825.jpg</t>
  </si>
  <si>
    <t xml:space="preserve">https://passknacker.com/pictures/challenge2019/klein/802529230.jpg</t>
  </si>
  <si>
    <t xml:space="preserve">https://passknacker.com/rangliste_teilnehmerbilder_einzeln.php?fahrer=3132&amp;eintrag=44065</t>
  </si>
  <si>
    <t xml:space="preserve">Klais</t>
  </si>
  <si>
    <t xml:space="preserve">https://passknacker.com/pictures/pass/7935.jpg</t>
  </si>
  <si>
    <t xml:space="preserve">https://passknacker.com/pictures/challenge2019/klein/75328217.jpg</t>
  </si>
  <si>
    <t xml:space="preserve">https://passknacker.com/rangliste_teilnehmerbilder_einzeln.php?fahrer=3132&amp;eintrag=44066</t>
  </si>
  <si>
    <t xml:space="preserve">Knöbel (Sachsenried)</t>
  </si>
  <si>
    <t xml:space="preserve">https://passknacker.com/pictures/pass/8631.jpg</t>
  </si>
  <si>
    <t xml:space="preserve">https://passknacker.com/pictures/challenge2019/klein/765206268.jpg</t>
  </si>
  <si>
    <t xml:space="preserve">https://passknacker.com/rangliste_teilnehmerbilder_einzeln.php?fahrer=3132&amp;eintrag=44063</t>
  </si>
  <si>
    <t xml:space="preserve">Wülzburg</t>
  </si>
  <si>
    <t xml:space="preserve">https://passknacker.com/pictures/pass/8896.jpg</t>
  </si>
  <si>
    <t xml:space="preserve">https://passknacker.com/pictures/challenge2019/klein/997821811.jpg</t>
  </si>
  <si>
    <t xml:space="preserve">https://passknacker.com/rangliste_teilnehmerbilder_einzeln.php?fahrer=3132&amp;eintrag=44062</t>
  </si>
  <si>
    <t xml:space="preserve">Furkajoch</t>
  </si>
  <si>
    <t xml:space="preserve">Vorarlberg</t>
  </si>
  <si>
    <t xml:space="preserve">https://passknacker.com/pictures/pass/88.jpg</t>
  </si>
  <si>
    <t xml:space="preserve">https://passknacker.com/pictures/challenge2019/klein/155440684.jpg</t>
  </si>
  <si>
    <t xml:space="preserve">2019-08-10</t>
  </si>
  <si>
    <t xml:space="preserve">https://passknacker.com/rangliste_teilnehmerbilder_einzeln.php?fahrer=3132&amp;eintrag=44325</t>
  </si>
  <si>
    <t xml:space="preserve">Hochtannbergpass</t>
  </si>
  <si>
    <t xml:space="preserve">https://passknacker.com/pictures/pass/118.jpg</t>
  </si>
  <si>
    <t xml:space="preserve">https://passknacker.com/pictures/challenge2019/klein/127861207.jpg</t>
  </si>
  <si>
    <t xml:space="preserve">https://passknacker.com/rangliste_teilnehmerbilder_einzeln.php?fahrer=3132&amp;eintrag=44212</t>
  </si>
  <si>
    <t xml:space="preserve">https://passknacker.com/pictures/challenge2020/klein/145034332.jpg</t>
  </si>
  <si>
    <t xml:space="preserve">2020-09-04</t>
  </si>
  <si>
    <t xml:space="preserve">https://passknacker.com/rangliste_teilnehmerbilder_einzeln.php?fahrer=3132&amp;eintrag=27802</t>
  </si>
  <si>
    <t xml:space="preserve">Kunkelspass</t>
  </si>
  <si>
    <t xml:space="preserve">Grischun / Graubünden</t>
  </si>
  <si>
    <t xml:space="preserve">https://passknacker.com/pictures/pass/135.jpg</t>
  </si>
  <si>
    <t xml:space="preserve">https://passknacker.com/pictures/challenge2019/klein/215413378.jpg</t>
  </si>
  <si>
    <t xml:space="preserve">https://passknacker.com/rangliste_teilnehmerbilder_einzeln.php?fahrer=3132&amp;eintrag=44329</t>
  </si>
  <si>
    <t xml:space="preserve">Lenzerheide</t>
  </si>
  <si>
    <t xml:space="preserve">https://passknacker.com/pictures/pass/151.jpg</t>
  </si>
  <si>
    <t xml:space="preserve">https://passknacker.com/pictures/challenge2019/klein/75775868.jpg</t>
  </si>
  <si>
    <t xml:space="preserve">https://passknacker.com/rangliste_teilnehmerbilder_einzeln.php?fahrer=3132&amp;eintrag=44330</t>
  </si>
  <si>
    <t xml:space="preserve">St. Luzisteig</t>
  </si>
  <si>
    <t xml:space="preserve">https://passknacker.com/pictures/pass/275.jpg</t>
  </si>
  <si>
    <t xml:space="preserve">https://passknacker.com/pictures/challenge2019/klein/414133897.jpg</t>
  </si>
  <si>
    <t xml:space="preserve">https://passknacker.com/rangliste_teilnehmerbilder_einzeln.php?fahrer=3132&amp;eintrag=44328</t>
  </si>
  <si>
    <t xml:space="preserve">Stärnaberg / Kulm</t>
  </si>
  <si>
    <t xml:space="preserve">LIE</t>
  </si>
  <si>
    <t xml:space="preserve">Liechtenstein</t>
  </si>
  <si>
    <t xml:space="preserve">https://passknacker.com/pictures/pass/372.jpg</t>
  </si>
  <si>
    <t xml:space="preserve">https://passknacker.com/pictures/challenge2019/klein/467963841.jpg</t>
  </si>
  <si>
    <t xml:space="preserve">https://passknacker.com/rangliste_teilnehmerbilder_einzeln.php?fahrer=3132&amp;eintrag=44327</t>
  </si>
  <si>
    <t xml:space="preserve">Schellenberg</t>
  </si>
  <si>
    <t xml:space="preserve">https://passknacker.com/pictures/pass/373.jpg</t>
  </si>
  <si>
    <t xml:space="preserve">https://passknacker.com/pictures/challenge2019/klein/783803735.jpg</t>
  </si>
  <si>
    <t xml:space="preserve">https://passknacker.com/rangliste_teilnehmerbilder_einzeln.php?fahrer=3132&amp;eintrag=44326</t>
  </si>
  <si>
    <t xml:space="preserve">Faschinajoch</t>
  </si>
  <si>
    <t xml:space="preserve">https://passknacker.com/pictures/pass/531.jpg</t>
  </si>
  <si>
    <t xml:space="preserve">https://passknacker.com/pictures/challenge2019/klein/646075000.jpg</t>
  </si>
  <si>
    <t xml:space="preserve">https://passknacker.com/rangliste_teilnehmerbilder_einzeln.php?fahrer=3132&amp;eintrag=44213</t>
  </si>
  <si>
    <t xml:space="preserve">Julierpass</t>
  </si>
  <si>
    <t xml:space="preserve">https://passknacker.com/pictures/pass/131.jpg</t>
  </si>
  <si>
    <t xml:space="preserve">https://passknacker.com/pictures/challenge2019/klein/561933951.jpg</t>
  </si>
  <si>
    <t xml:space="preserve">2019-08-11</t>
  </si>
  <si>
    <t xml:space="preserve">https://passknacker.com/rangliste_teilnehmerbilder_einzeln.php?fahrer=3132&amp;eintrag=44613</t>
  </si>
  <si>
    <t xml:space="preserve">Lukmanierpass</t>
  </si>
  <si>
    <t xml:space="preserve">https://passknacker.com/pictures/pass/172.jpg</t>
  </si>
  <si>
    <t xml:space="preserve">https://passknacker.com/pictures/challenge2019/klein/153525961.jpg</t>
  </si>
  <si>
    <t xml:space="preserve">https://passknacker.com/rangliste_teilnehmerbilder_einzeln.php?fahrer=3132&amp;eintrag=44617</t>
  </si>
  <si>
    <t xml:space="preserve">https://passknacker.com/pictures/challenge2020/klein/844026485.jpg</t>
  </si>
  <si>
    <t xml:space="preserve">2020-09-05</t>
  </si>
  <si>
    <t xml:space="preserve">https://passknacker.com/rangliste_teilnehmerbilder_einzeln.php?fahrer=3132&amp;eintrag=28514</t>
  </si>
  <si>
    <t xml:space="preserve">Malojapass</t>
  </si>
  <si>
    <t xml:space="preserve">https://passknacker.com/pictures/pass/175.jpg</t>
  </si>
  <si>
    <t xml:space="preserve">https://passknacker.com/pictures/challenge2019/klein/23259319.jpg</t>
  </si>
  <si>
    <t xml:space="preserve">https://passknacker.com/rangliste_teilnehmerbilder_einzeln.php?fahrer=3132&amp;eintrag=44614</t>
  </si>
  <si>
    <t xml:space="preserve">https://passknacker.com/pictures/challenge2020/klein/578169674.jpg</t>
  </si>
  <si>
    <t xml:space="preserve">https://passknacker.com/rangliste_teilnehmerbilder_einzeln.php?fahrer=3132&amp;eintrag=27864</t>
  </si>
  <si>
    <t xml:space="preserve">Oberalppass</t>
  </si>
  <si>
    <t xml:space="preserve">Uri</t>
  </si>
  <si>
    <t xml:space="preserve">https://passknacker.com/pictures/pass/207.jpg</t>
  </si>
  <si>
    <t xml:space="preserve">https://passknacker.com/pictures/challenge2019/klein/589322086.jpg</t>
  </si>
  <si>
    <t xml:space="preserve">https://passknacker.com/rangliste_teilnehmerbilder_einzeln.php?fahrer=3132&amp;eintrag=44618</t>
  </si>
  <si>
    <t xml:space="preserve">https://passknacker.com/pictures/challenge2020/klein/403920439.jpg</t>
  </si>
  <si>
    <t xml:space="preserve">2020-09-06</t>
  </si>
  <si>
    <t xml:space="preserve">https://passknacker.com/rangliste_teilnehmerbilder_einzeln.php?fahrer=3132&amp;eintrag=28199</t>
  </si>
  <si>
    <t xml:space="preserve">San Bernardino, Passo del</t>
  </si>
  <si>
    <t xml:space="preserve">https://passknacker.com/pictures/pass/245.jpg</t>
  </si>
  <si>
    <t xml:space="preserve">https://passknacker.com/pictures/challenge2019/klein/76329974.jpg</t>
  </si>
  <si>
    <t xml:space="preserve">https://passknacker.com/rangliste_teilnehmerbilder_einzeln.php?fahrer=3132&amp;eintrag=44616</t>
  </si>
  <si>
    <t xml:space="preserve">https://passknacker.com/pictures/challenge2020/klein/71973179.jpg</t>
  </si>
  <si>
    <t xml:space="preserve">https://passknacker.com/rangliste_teilnehmerbilder_einzeln.php?fahrer=3132&amp;eintrag=28516</t>
  </si>
  <si>
    <t xml:space="preserve">Splügenpass / Spluga, Pso dello</t>
  </si>
  <si>
    <t xml:space="preserve">https://passknacker.com/pictures/pass/269.jpg</t>
  </si>
  <si>
    <t xml:space="preserve">https://passknacker.com/pictures/challenge2019/klein/784227417.jpg</t>
  </si>
  <si>
    <t xml:space="preserve">https://passknacker.com/rangliste_teilnehmerbilder_einzeln.php?fahrer=3132&amp;eintrag=44615</t>
  </si>
  <si>
    <t xml:space="preserve">https://passknacker.com/pictures/challenge2020/klein/452055463.jpg</t>
  </si>
  <si>
    <t xml:space="preserve">https://passknacker.com/rangliste_teilnehmerbilder_einzeln.php?fahrer=3132&amp;eintrag=27904</t>
  </si>
  <si>
    <t xml:space="preserve">Pâturage Derrière / La Hauteur</t>
  </si>
  <si>
    <t xml:space="preserve">https://passknacker.com/pictures/pass/12.jpg</t>
  </si>
  <si>
    <t xml:space="preserve">https://passknacker.com/pictures/challenge2019/klein/694811176.jpg</t>
  </si>
  <si>
    <t xml:space="preserve">2019-08-24</t>
  </si>
  <si>
    <t xml:space="preserve">https://passknacker.com/rangliste_teilnehmerbilder_einzeln.php?fahrer=3132&amp;eintrag=47671</t>
  </si>
  <si>
    <t xml:space="preserve">https://passknacker.com/pictures/challenge2020/klein/957722479.jpg</t>
  </si>
  <si>
    <t xml:space="preserve">https://passknacker.com/rangliste_teilnehmerbilder_einzeln.php?fahrer=3132&amp;eintrag=17816</t>
  </si>
  <si>
    <t xml:space="preserve">Gempen / Haglenfeld</t>
  </si>
  <si>
    <t xml:space="preserve">https://passknacker.com/pictures/pass/65.jpg</t>
  </si>
  <si>
    <t xml:space="preserve">https://passknacker.com/pictures/challenge2019/klein/311092918.jpg</t>
  </si>
  <si>
    <t xml:space="preserve">https://passknacker.com/rangliste_teilnehmerbilder_einzeln.php?fahrer=3132&amp;eintrag=47581</t>
  </si>
  <si>
    <t xml:space="preserve">https://passknacker.com/pictures/challenge2020/klein/442047688.jpg</t>
  </si>
  <si>
    <t xml:space="preserve">2020-06-13</t>
  </si>
  <si>
    <t xml:space="preserve">https://passknacker.com/rangliste_teilnehmerbilder_einzeln.php?fahrer=3132&amp;eintrag=17751</t>
  </si>
  <si>
    <t xml:space="preserve">https://passknacker.com/pictures/challenge2021/klein/296374684.jpg</t>
  </si>
  <si>
    <t xml:space="preserve">https://passknacker.com/rangliste_teilnehmerbilder_einzeln.php?fahrer=3132&amp;eintrag=866</t>
  </si>
  <si>
    <t xml:space="preserve">Egghübel</t>
  </si>
  <si>
    <t xml:space="preserve">https://passknacker.com/pictures/pass/67.jpg</t>
  </si>
  <si>
    <t xml:space="preserve">https://passknacker.com/pictures/challenge2019/klein/965318169.jpg</t>
  </si>
  <si>
    <t xml:space="preserve">https://passknacker.com/rangliste_teilnehmerbilder_einzeln.php?fahrer=3132&amp;eintrag=47584</t>
  </si>
  <si>
    <t xml:space="preserve">Eichhöhe / Eichmatt</t>
  </si>
  <si>
    <t xml:space="preserve">https://passknacker.com/pictures/pass/69.jpg</t>
  </si>
  <si>
    <t xml:space="preserve">https://passknacker.com/pictures/challenge2019/klein/557254121.jpg</t>
  </si>
  <si>
    <t xml:space="preserve">https://passknacker.com/rangliste_teilnehmerbilder_einzeln.php?fahrer=3132&amp;eintrag=47589</t>
  </si>
  <si>
    <t xml:space="preserve">Grosser Brunnersberg</t>
  </si>
  <si>
    <t xml:space="preserve">https://passknacker.com/pictures/pass/106.jpg</t>
  </si>
  <si>
    <t xml:space="preserve">https://passknacker.com/pictures/challenge2019/klein/779982061.jpg</t>
  </si>
  <si>
    <t xml:space="preserve">https://passknacker.com/rangliste_teilnehmerbilder_einzeln.php?fahrer=3132&amp;eintrag=47613</t>
  </si>
  <si>
    <t xml:space="preserve">Meltingerberg</t>
  </si>
  <si>
    <t xml:space="preserve">https://passknacker.com/pictures/pass/180.jpg</t>
  </si>
  <si>
    <t xml:space="preserve">https://passknacker.com/pictures/challenge2019/klein/841094249.jpg</t>
  </si>
  <si>
    <t xml:space="preserve">https://passknacker.com/rangliste_teilnehmerbilder_einzeln.php?fahrer=3132&amp;eintrag=47611</t>
  </si>
  <si>
    <t xml:space="preserve">https://passknacker.com/pictures/challenge2021/klein/619579464.jpg</t>
  </si>
  <si>
    <t xml:space="preserve">https://passknacker.com/rangliste_teilnehmerbilder_einzeln.php?fahrer=3132&amp;eintrag=913</t>
  </si>
  <si>
    <t xml:space="preserve">Obere Tannmatt</t>
  </si>
  <si>
    <t xml:space="preserve">https://passknacker.com/pictures/pass/294.jpg</t>
  </si>
  <si>
    <t xml:space="preserve">https://passknacker.com/pictures/challenge2019/klein/464756171.jpg</t>
  </si>
  <si>
    <t xml:space="preserve">https://passknacker.com/rangliste_teilnehmerbilder_einzeln.php?fahrer=3132&amp;eintrag=47614</t>
  </si>
  <si>
    <t xml:space="preserve">Sixfeld</t>
  </si>
  <si>
    <t xml:space="preserve">https://passknacker.com/pictures/pass/365.jpg</t>
  </si>
  <si>
    <t xml:space="preserve">https://passknacker.com/pictures/challenge2019/klein/455335470.jpg</t>
  </si>
  <si>
    <t xml:space="preserve">https://passknacker.com/rangliste_teilnehmerbilder_einzeln.php?fahrer=3132&amp;eintrag=47585</t>
  </si>
  <si>
    <t xml:space="preserve">Haselstuden</t>
  </si>
  <si>
    <t xml:space="preserve">https://passknacker.com/pictures/pass/381.jpg</t>
  </si>
  <si>
    <t xml:space="preserve">https://passknacker.com/pictures/challenge2019/klein/259354716.jpg</t>
  </si>
  <si>
    <t xml:space="preserve">https://passknacker.com/rangliste_teilnehmerbilder_einzeln.php?fahrer=3132&amp;eintrag=47580</t>
  </si>
  <si>
    <t xml:space="preserve">https://passknacker.com/pictures/challenge2020/klein/83045190.jpg</t>
  </si>
  <si>
    <t xml:space="preserve">https://passknacker.com/rangliste_teilnehmerbilder_einzeln.php?fahrer=3132&amp;eintrag=17752</t>
  </si>
  <si>
    <t xml:space="preserve">https://passknacker.com/pictures/challenge2021/klein/872231225.jpg</t>
  </si>
  <si>
    <t xml:space="preserve">https://passknacker.com/rangliste_teilnehmerbilder_einzeln.php?fahrer=3132&amp;eintrag=864</t>
  </si>
  <si>
    <t xml:space="preserve">Affoltern i.E.</t>
  </si>
  <si>
    <t xml:space="preserve">https://passknacker.com/pictures/pass/4.jpg</t>
  </si>
  <si>
    <t xml:space="preserve">https://passknacker.com/pictures/challenge2020/klein/59634449.jpg</t>
  </si>
  <si>
    <t xml:space="preserve">2020-11-10</t>
  </si>
  <si>
    <t xml:space="preserve">https://passknacker.com/rangliste_teilnehmerbilder_einzeln.php?fahrer=3132&amp;eintrag=37959</t>
  </si>
  <si>
    <t xml:space="preserve">Albulapass</t>
  </si>
  <si>
    <t xml:space="preserve">https://passknacker.com/pictures/pass/7.jpg</t>
  </si>
  <si>
    <t xml:space="preserve">https://passknacker.com/pictures/challenge2020/klein/727704683.jpg</t>
  </si>
  <si>
    <t xml:space="preserve">https://passknacker.com/rangliste_teilnehmerbilder_einzeln.php?fahrer=3132&amp;eintrag=28050</t>
  </si>
  <si>
    <t xml:space="preserve">Balmis / Schafmatt</t>
  </si>
  <si>
    <t xml:space="preserve">https://passknacker.com/pictures/pass/15.jpg</t>
  </si>
  <si>
    <t xml:space="preserve">https://passknacker.com/pictures/challenge2021/klein/537892754.jpg</t>
  </si>
  <si>
    <t xml:space="preserve">https://passknacker.com/rangliste_teilnehmerbilder_einzeln.php?fahrer=3132&amp;eintrag=835</t>
  </si>
  <si>
    <t xml:space="preserve">Bänkerjoch</t>
  </si>
  <si>
    <t xml:space="preserve">https://passknacker.com/pictures/pass/17.jpg</t>
  </si>
  <si>
    <t xml:space="preserve">https://passknacker.com/pictures/challenge2021/klein/615183214.jpg</t>
  </si>
  <si>
    <t xml:space="preserve">https://passknacker.com/rangliste_teilnehmerbilder_einzeln.php?fahrer=3132&amp;eintrag=833</t>
  </si>
  <si>
    <t xml:space="preserve">Bözberg</t>
  </si>
  <si>
    <t xml:space="preserve">https://passknacker.com/pictures/pass/25.jpg</t>
  </si>
  <si>
    <t xml:space="preserve">https://passknacker.com/pictures/challenge2021/klein/103982652.jpg</t>
  </si>
  <si>
    <t xml:space="preserve">https://passknacker.com/rangliste_teilnehmerbilder_einzeln.php?fahrer=3132&amp;eintrag=813</t>
  </si>
  <si>
    <t xml:space="preserve">Bürerhorn</t>
  </si>
  <si>
    <t xml:space="preserve">https://passknacker.com/pictures/pass/32.jpg</t>
  </si>
  <si>
    <t xml:space="preserve">https://passknacker.com/pictures/challenge2021/klein/984231503.jpg</t>
  </si>
  <si>
    <t xml:space="preserve">https://passknacker.com/rangliste_teilnehmerbilder_einzeln.php?fahrer=3132&amp;eintrag=811</t>
  </si>
  <si>
    <t xml:space="preserve">Bürersteig / Bürensteig</t>
  </si>
  <si>
    <t xml:space="preserve">https://passknacker.com/pictures/pass/33.jpg</t>
  </si>
  <si>
    <t xml:space="preserve">https://passknacker.com/pictures/challenge2021/klein/202613134.jpg</t>
  </si>
  <si>
    <t xml:space="preserve">https://passknacker.com/rangliste_teilnehmerbilder_einzeln.php?fahrer=3132&amp;eintrag=810</t>
  </si>
  <si>
    <t xml:space="preserve">Challhöchi</t>
  </si>
  <si>
    <t xml:space="preserve">https://passknacker.com/pictures/pass/36.jpg</t>
  </si>
  <si>
    <t xml:space="preserve">https://passknacker.com/pictures/challenge2020/klein/726298020.jpg</t>
  </si>
  <si>
    <t xml:space="preserve">https://passknacker.com/rangliste_teilnehmerbilder_einzeln.php?fahrer=3132&amp;eintrag=20013</t>
  </si>
  <si>
    <t xml:space="preserve">Chilchzimmersattel</t>
  </si>
  <si>
    <t xml:space="preserve">https://passknacker.com/pictures/pass/48.jpg</t>
  </si>
  <si>
    <t xml:space="preserve">https://passknacker.com/pictures/challenge2020/klein/802039788.jpg</t>
  </si>
  <si>
    <t xml:space="preserve">https://passknacker.com/rangliste_teilnehmerbilder_einzeln.php?fahrer=3132&amp;eintrag=20021</t>
  </si>
  <si>
    <t xml:space="preserve">Chillholz/Kilholz</t>
  </si>
  <si>
    <t xml:space="preserve">https://passknacker.com/pictures/pass/49.jpg</t>
  </si>
  <si>
    <t xml:space="preserve">https://passknacker.com/pictures/challenge2021/klein/987259522.jpg</t>
  </si>
  <si>
    <t xml:space="preserve">https://passknacker.com/rangliste_teilnehmerbilder_einzeln.php?fahrer=3132&amp;eintrag=814</t>
  </si>
  <si>
    <t xml:space="preserve">Dentenberg</t>
  </si>
  <si>
    <t xml:space="preserve">https://passknacker.com/pictures/pass/63.jpg</t>
  </si>
  <si>
    <t xml:space="preserve">https://passknacker.com/pictures/challenge2020/klein/925303664.jpg</t>
  </si>
  <si>
    <t xml:space="preserve">https://passknacker.com/rangliste_teilnehmerbilder_einzeln.php?fahrer=3132&amp;eintrag=17827</t>
  </si>
  <si>
    <t xml:space="preserve">Eichenberg</t>
  </si>
  <si>
    <t xml:space="preserve">https://passknacker.com/pictures/pass/68.jpg</t>
  </si>
  <si>
    <t xml:space="preserve">https://passknacker.com/pictures/challenge2020/klein/723616220.jpg</t>
  </si>
  <si>
    <t xml:space="preserve">https://passknacker.com/rangliste_teilnehmerbilder_einzeln.php?fahrer=3132&amp;eintrag=7195</t>
  </si>
  <si>
    <t xml:space="preserve">https://passknacker.com/pictures/challenge2021/klein/73698768.jpg</t>
  </si>
  <si>
    <t xml:space="preserve">https://passknacker.com/rangliste_teilnehmerbilder_einzeln.php?fahrer=3132&amp;eintrag=867</t>
  </si>
  <si>
    <t xml:space="preserve">Erlimoos / Froburg</t>
  </si>
  <si>
    <t xml:space="preserve">https://passknacker.com/pictures/pass/73.jpg</t>
  </si>
  <si>
    <t xml:space="preserve">https://passknacker.com/pictures/challenge2020/klein/830168152.jpg</t>
  </si>
  <si>
    <t xml:space="preserve">https://passknacker.com/rangliste_teilnehmerbilder_einzeln.php?fahrer=3132&amp;eintrag=20011</t>
  </si>
  <si>
    <t xml:space="preserve">Etroits, Col des</t>
  </si>
  <si>
    <t xml:space="preserve">Vaud</t>
  </si>
  <si>
    <t xml:space="preserve">https://passknacker.com/pictures/pass/74.jpg</t>
  </si>
  <si>
    <t xml:space="preserve">https://passknacker.com/pictures/challenge2020/klein/124649232.jpg</t>
  </si>
  <si>
    <t xml:space="preserve">2020-09-16</t>
  </si>
  <si>
    <t xml:space="preserve">https://passknacker.com/rangliste_teilnehmerbilder_einzeln.php?fahrer=3132&amp;eintrag=31457</t>
  </si>
  <si>
    <t xml:space="preserve">Flüelapass</t>
  </si>
  <si>
    <t xml:space="preserve">https://passknacker.com/pictures/pass/80.jpg</t>
  </si>
  <si>
    <t xml:space="preserve">https://passknacker.com/pictures/challenge2020/klein/82339183.jpg</t>
  </si>
  <si>
    <t xml:space="preserve">https://passknacker.com/rangliste_teilnehmerbilder_einzeln.php?fahrer=3132&amp;eintrag=27806</t>
  </si>
  <si>
    <t xml:space="preserve">Forclaz, Col de la (VS)</t>
  </si>
  <si>
    <t xml:space="preserve">Valais / Wallis</t>
  </si>
  <si>
    <t xml:space="preserve">https://passknacker.com/pictures/pass/83.jpg</t>
  </si>
  <si>
    <t xml:space="preserve">https://passknacker.com/pictures/challenge2020/klein/847155919.jpg</t>
  </si>
  <si>
    <t xml:space="preserve">2020-09-09</t>
  </si>
  <si>
    <t xml:space="preserve">https://passknacker.com/rangliste_teilnehmerbilder_einzeln.php?fahrer=3132&amp;eintrag=29080</t>
  </si>
  <si>
    <t xml:space="preserve">Frienisberghöhe</t>
  </si>
  <si>
    <t xml:space="preserve">https://passknacker.com/pictures/pass/86.jpg</t>
  </si>
  <si>
    <t xml:space="preserve">https://passknacker.com/pictures/challenge2020/klein/440499010.jpg</t>
  </si>
  <si>
    <t xml:space="preserve">https://passknacker.com/rangliste_teilnehmerbilder_einzeln.php?fahrer=3132&amp;eintrag=17823</t>
  </si>
  <si>
    <t xml:space="preserve">Furkapass</t>
  </si>
  <si>
    <t xml:space="preserve">https://passknacker.com/pictures/pass/89.jpg</t>
  </si>
  <si>
    <t xml:space="preserve">https://passknacker.com/pictures/challenge2020/klein/820783157.jpg</t>
  </si>
  <si>
    <t xml:space="preserve">https://passknacker.com/rangliste_teilnehmerbilder_einzeln.php?fahrer=3132&amp;eintrag=28520</t>
  </si>
  <si>
    <t xml:space="preserve">Grenchenberg, Oberer</t>
  </si>
  <si>
    <t xml:space="preserve">https://passknacker.com/pictures/pass/103.jpg</t>
  </si>
  <si>
    <t xml:space="preserve">https://passknacker.com/pictures/challenge2020/klein/880422246.jpg</t>
  </si>
  <si>
    <t xml:space="preserve">2020-10-30</t>
  </si>
  <si>
    <t xml:space="preserve">https://passknacker.com/rangliste_teilnehmerbilder_einzeln.php?fahrer=3132&amp;eintrag=37951</t>
  </si>
  <si>
    <t xml:space="preserve">Grimselpass</t>
  </si>
  <si>
    <t xml:space="preserve">https://passknacker.com/pictures/pass/104.jpg</t>
  </si>
  <si>
    <t xml:space="preserve">https://passknacker.com/pictures/challenge2020/klein/77726445.jpg</t>
  </si>
  <si>
    <t xml:space="preserve">https://passknacker.com/rangliste_teilnehmerbilder_einzeln.php?fahrer=3132&amp;eintrag=28518</t>
  </si>
  <si>
    <t xml:space="preserve">Bossenhus</t>
  </si>
  <si>
    <t xml:space="preserve">https://passknacker.com/pictures/pass/107.jpg</t>
  </si>
  <si>
    <t xml:space="preserve">https://passknacker.com/pictures/challenge2020/klein/381397836.jpg</t>
  </si>
  <si>
    <t xml:space="preserve">2020-09-03</t>
  </si>
  <si>
    <t xml:space="preserve">https://passknacker.com/rangliste_teilnehmerbilder_einzeln.php?fahrer=3132&amp;eintrag=27600</t>
  </si>
  <si>
    <t xml:space="preserve">Hauenstein, Unterer</t>
  </si>
  <si>
    <t xml:space="preserve">https://passknacker.com/pictures/pass/113.jpg</t>
  </si>
  <si>
    <t xml:space="preserve">https://passknacker.com/pictures/challenge2020/klein/974446346.jpg</t>
  </si>
  <si>
    <t xml:space="preserve">https://passknacker.com/rangliste_teilnehmerbilder_einzeln.php?fahrer=3132&amp;eintrag=20000</t>
  </si>
  <si>
    <t xml:space="preserve">Jaunpass</t>
  </si>
  <si>
    <t xml:space="preserve">https://passknacker.com/pictures/pass/128.jpg</t>
  </si>
  <si>
    <t xml:space="preserve">https://passknacker.com/pictures/challenge2020/klein/600152907.jpg</t>
  </si>
  <si>
    <t xml:space="preserve">2020-08-27</t>
  </si>
  <si>
    <t xml:space="preserve">https://passknacker.com/rangliste_teilnehmerbilder_einzeln.php?fahrer=3132&amp;eintrag=26150</t>
  </si>
  <si>
    <t xml:space="preserve">Lindental</t>
  </si>
  <si>
    <t xml:space="preserve">https://passknacker.com/pictures/pass/166.jpg</t>
  </si>
  <si>
    <t xml:space="preserve">https://passknacker.com/pictures/challenge2020/klein/882038047.jpg</t>
  </si>
  <si>
    <t xml:space="preserve">https://passknacker.com/rangliste_teilnehmerbilder_einzeln.php?fahrer=3132&amp;eintrag=37953</t>
  </si>
  <si>
    <t xml:space="preserve">Lueg</t>
  </si>
  <si>
    <t xml:space="preserve">https://passknacker.com/pictures/pass/171.jpg</t>
  </si>
  <si>
    <t xml:space="preserve">https://passknacker.com/pictures/challenge2020/klein/999809261.jpg</t>
  </si>
  <si>
    <t xml:space="preserve">https://passknacker.com/rangliste_teilnehmerbilder_einzeln.php?fahrer=3132&amp;eintrag=37958</t>
  </si>
  <si>
    <t xml:space="preserve">Lutzeren / Stockerehöchi</t>
  </si>
  <si>
    <t xml:space="preserve">https://passknacker.com/pictures/pass/174.jpg</t>
  </si>
  <si>
    <t xml:space="preserve">https://passknacker.com/pictures/challenge2020/klein/872526473.jpg</t>
  </si>
  <si>
    <t xml:space="preserve">https://passknacker.com/rangliste_teilnehmerbilder_einzeln.php?fahrer=3132&amp;eintrag=37952</t>
  </si>
  <si>
    <t xml:space="preserve">Mannenberg</t>
  </si>
  <si>
    <t xml:space="preserve">https://passknacker.com/pictures/pass/176.jpg</t>
  </si>
  <si>
    <t xml:space="preserve">https://passknacker.com/pictures/challenge2020/klein/225657245.jpg</t>
  </si>
  <si>
    <t xml:space="preserve">https://passknacker.com/rangliste_teilnehmerbilder_einzeln.php?fahrer=3132&amp;eintrag=37962</t>
  </si>
  <si>
    <t xml:space="preserve">Montagne Devant</t>
  </si>
  <si>
    <t xml:space="preserve">https://passknacker.com/pictures/pass/192.jpg</t>
  </si>
  <si>
    <t xml:space="preserve">https://passknacker.com/pictures/challenge2020/klein/286291918.jpg</t>
  </si>
  <si>
    <t xml:space="preserve">https://passknacker.com/rangliste_teilnehmerbilder_einzeln.php?fahrer=3132&amp;eintrag=31456</t>
  </si>
  <si>
    <t xml:space="preserve">Nufenenpass</t>
  </si>
  <si>
    <t xml:space="preserve">https://passknacker.com/pictures/pass/205.jpg</t>
  </si>
  <si>
    <t xml:space="preserve">https://passknacker.com/pictures/challenge2020/klein/759862626.jpg</t>
  </si>
  <si>
    <t xml:space="preserve">https://passknacker.com/rangliste_teilnehmerbilder_einzeln.php?fahrer=3132&amp;eintrag=28517</t>
  </si>
  <si>
    <t xml:space="preserve">Petra Felix</t>
  </si>
  <si>
    <t xml:space="preserve">https://passknacker.com/pictures/pass/217.jpg</t>
  </si>
  <si>
    <t xml:space="preserve">https://passknacker.com/pictures/challenge2020/klein/642628444.jpg</t>
  </si>
  <si>
    <t xml:space="preserve">https://passknacker.com/rangliste_teilnehmerbilder_einzeln.php?fahrer=3132&amp;eintrag=31454</t>
  </si>
  <si>
    <t xml:space="preserve">Pillerhöhe</t>
  </si>
  <si>
    <t xml:space="preserve">https://passknacker.com/pictures/pass/222.jpg</t>
  </si>
  <si>
    <t xml:space="preserve">https://passknacker.com/pictures/challenge2020/klein/307910806.jpg</t>
  </si>
  <si>
    <t xml:space="preserve">https://passknacker.com/rangliste_teilnehmerbilder_einzeln.php?fahrer=3132&amp;eintrag=27805</t>
  </si>
  <si>
    <t xml:space="preserve">Saalhöhe</t>
  </si>
  <si>
    <t xml:space="preserve">https://passknacker.com/pictures/pass/244.jpg</t>
  </si>
  <si>
    <t xml:space="preserve">https://passknacker.com/pictures/challenge2021/klein/493083672.jpg</t>
  </si>
  <si>
    <t xml:space="preserve">https://passknacker.com/rangliste_teilnehmerbilder_einzeln.php?fahrer=3132&amp;eintrag=834</t>
  </si>
  <si>
    <t xml:space="preserve">Simplonpass</t>
  </si>
  <si>
    <t xml:space="preserve">https://passknacker.com/pictures/pass/267.jpg</t>
  </si>
  <si>
    <t xml:space="preserve">https://passknacker.com/pictures/challenge2020/klein/604186836.jpg</t>
  </si>
  <si>
    <t xml:space="preserve">2020-09-07</t>
  </si>
  <si>
    <t xml:space="preserve">https://passknacker.com/rangliste_teilnehmerbilder_einzeln.php?fahrer=3132&amp;eintrag=28542</t>
  </si>
  <si>
    <t xml:space="preserve">Grand St. Bernard, Col du</t>
  </si>
  <si>
    <t xml:space="preserve">https://passknacker.com/pictures/pass/271.jpg</t>
  </si>
  <si>
    <t xml:space="preserve">https://passknacker.com/pictures/challenge2020/klein/192621630.jpg</t>
  </si>
  <si>
    <t xml:space="preserve">2020-09-08</t>
  </si>
  <si>
    <t xml:space="preserve">https://passknacker.com/rangliste_teilnehmerbilder_einzeln.php?fahrer=3132&amp;eintrag=29079</t>
  </si>
  <si>
    <t xml:space="preserve">St. Gotthardpass</t>
  </si>
  <si>
    <t xml:space="preserve">Ticino</t>
  </si>
  <si>
    <t xml:space="preserve">https://passknacker.com/pictures/pass/272.jpg</t>
  </si>
  <si>
    <t xml:space="preserve">https://passknacker.com/pictures/challenge2020/klein/297083887.jpg</t>
  </si>
  <si>
    <t xml:space="preserve">https://passknacker.com/rangliste_teilnehmerbilder_einzeln.php?fahrer=3132&amp;eintrag=28212</t>
  </si>
  <si>
    <t xml:space="preserve">Staffelegg / Thalheim</t>
  </si>
  <si>
    <t xml:space="preserve">https://passknacker.com/pictures/pass/277.jpg</t>
  </si>
  <si>
    <t xml:space="preserve">https://passknacker.com/pictures/challenge2021/klein/98332501.jpg</t>
  </si>
  <si>
    <t xml:space="preserve">https://passknacker.com/rangliste_teilnehmerbilder_einzeln.php?fahrer=3132&amp;eintrag=831</t>
  </si>
  <si>
    <t xml:space="preserve">Staffelegg / Densbüren</t>
  </si>
  <si>
    <t xml:space="preserve">https://passknacker.com/pictures/pass/278.jpg</t>
  </si>
  <si>
    <t xml:space="preserve">https://passknacker.com/pictures/challenge2021/klein/628158252.jpg</t>
  </si>
  <si>
    <t xml:space="preserve">https://passknacker.com/rangliste_teilnehmerbilder_einzeln.php?fahrer=3132&amp;eintrag=832</t>
  </si>
  <si>
    <t xml:space="preserve">Stierenberg / Wäsmeli</t>
  </si>
  <si>
    <t xml:space="preserve">https://passknacker.com/pictures/pass/284.jpg</t>
  </si>
  <si>
    <t xml:space="preserve">https://passknacker.com/pictures/challenge2020/klein/663533347.jpg</t>
  </si>
  <si>
    <t xml:space="preserve">https://passknacker.com/rangliste_teilnehmerbilder_einzeln.php?fahrer=3132&amp;eintrag=36609</t>
  </si>
  <si>
    <t xml:space="preserve">Sustenpass</t>
  </si>
  <si>
    <t xml:space="preserve">https://passknacker.com/pictures/pass/289.jpg</t>
  </si>
  <si>
    <t xml:space="preserve">https://passknacker.com/pictures/challenge2020/klein/912095094.jpg</t>
  </si>
  <si>
    <t xml:space="preserve">https://passknacker.com/rangliste_teilnehmerbilder_einzeln.php?fahrer=3132&amp;eintrag=28519</t>
  </si>
  <si>
    <t xml:space="preserve">Wolberg</t>
  </si>
  <si>
    <t xml:space="preserve">https://passknacker.com/pictures/pass/324.jpg</t>
  </si>
  <si>
    <t xml:space="preserve">https://passknacker.com/pictures/challenge2021/klein/872755394.jpg</t>
  </si>
  <si>
    <t xml:space="preserve">https://passknacker.com/rangliste_teilnehmerbilder_einzeln.php?fahrer=3132&amp;eintrag=807</t>
  </si>
  <si>
    <t xml:space="preserve">Schinberg</t>
  </si>
  <si>
    <t xml:space="preserve">https://passknacker.com/pictures/pass/330.jpg</t>
  </si>
  <si>
    <t xml:space="preserve">https://passknacker.com/pictures/challenge2021/klein/512159737.jpg</t>
  </si>
  <si>
    <t xml:space="preserve">https://passknacker.com/rangliste_teilnehmerbilder_einzeln.php?fahrer=3132&amp;eintrag=809</t>
  </si>
  <si>
    <t xml:space="preserve">Linden / Bruederloon</t>
  </si>
  <si>
    <t xml:space="preserve">https://passknacker.com/pictures/pass/338.jpg</t>
  </si>
  <si>
    <t xml:space="preserve">https://passknacker.com/pictures/challenge2020/klein/862871197.jpg</t>
  </si>
  <si>
    <t xml:space="preserve">https://passknacker.com/rangliste_teilnehmerbilder_einzeln.php?fahrer=3132&amp;eintrag=37964</t>
  </si>
  <si>
    <t xml:space="preserve">Losenpass / Bödele</t>
  </si>
  <si>
    <t xml:space="preserve">https://passknacker.com/pictures/pass/347.jpg</t>
  </si>
  <si>
    <t xml:space="preserve">https://passknacker.com/pictures/challenge2020/klein/186060997.jpg</t>
  </si>
  <si>
    <t xml:space="preserve">https://passknacker.com/rangliste_teilnehmerbilder_einzeln.php?fahrer=3132&amp;eintrag=27800</t>
  </si>
  <si>
    <t xml:space="preserve">Montets, Col des</t>
  </si>
  <si>
    <t xml:space="preserve">Haute-Savoie</t>
  </si>
  <si>
    <t xml:space="preserve">https://passknacker.com/pictures/pass/349.jpg</t>
  </si>
  <si>
    <t xml:space="preserve">https://passknacker.com/pictures/challenge2020/klein/25579721.jpg</t>
  </si>
  <si>
    <t xml:space="preserve">https://passknacker.com/rangliste_teilnehmerbilder_einzeln.php?fahrer=3132&amp;eintrag=29081</t>
  </si>
  <si>
    <t xml:space="preserve">Oberhallauerberg / Rummelen</t>
  </si>
  <si>
    <t xml:space="preserve">Schaffhausen</t>
  </si>
  <si>
    <t xml:space="preserve">https://passknacker.com/pictures/pass/377.jpg</t>
  </si>
  <si>
    <t xml:space="preserve">https://passknacker.com/pictures/challenge2020/klein/790192232.jpg</t>
  </si>
  <si>
    <t xml:space="preserve">https://passknacker.com/rangliste_teilnehmerbilder_einzeln.php?fahrer=3132&amp;eintrag=27604</t>
  </si>
  <si>
    <t xml:space="preserve">Mörderrain</t>
  </si>
  <si>
    <t xml:space="preserve">https://passknacker.com/pictures/pass/378.jpg</t>
  </si>
  <si>
    <t xml:space="preserve">https://passknacker.com/pictures/challenge2020/klein/283427268.jpg</t>
  </si>
  <si>
    <t xml:space="preserve">https://passknacker.com/rangliste_teilnehmerbilder_einzeln.php?fahrer=3132&amp;eintrag=31451</t>
  </si>
  <si>
    <t xml:space="preserve">Wintersingerhöchi</t>
  </si>
  <si>
    <t xml:space="preserve">https://passknacker.com/pictures/pass/380.jpg</t>
  </si>
  <si>
    <t xml:space="preserve">https://passknacker.com/pictures/challenge2021/klein/639089162.jpg</t>
  </si>
  <si>
    <t xml:space="preserve">https://passknacker.com/rangliste_teilnehmerbilder_einzeln.php?fahrer=3132&amp;eintrag=804</t>
  </si>
  <si>
    <t xml:space="preserve">Arlbergpass</t>
  </si>
  <si>
    <t xml:space="preserve">https://passknacker.com/pictures/pass/506.jpg</t>
  </si>
  <si>
    <t xml:space="preserve">https://passknacker.com/pictures/challenge2020/klein/334171851.jpg</t>
  </si>
  <si>
    <t xml:space="preserve">https://passknacker.com/rangliste_teilnehmerbilder_einzeln.php?fahrer=3132&amp;eintrag=27804</t>
  </si>
  <si>
    <t xml:space="preserve">Flexenpass</t>
  </si>
  <si>
    <t xml:space="preserve">https://passknacker.com/pictures/pass/541.jpg</t>
  </si>
  <si>
    <t xml:space="preserve">https://passknacker.com/pictures/challenge2020/klein/650578858.jpg</t>
  </si>
  <si>
    <t xml:space="preserve">https://passknacker.com/rangliste_teilnehmerbilder_einzeln.php?fahrer=3132&amp;eintrag=27803</t>
  </si>
  <si>
    <t xml:space="preserve">Moosegg / Pfänder</t>
  </si>
  <si>
    <t xml:space="preserve">https://passknacker.com/pictures/pass/653.jpg</t>
  </si>
  <si>
    <t xml:space="preserve">https://passknacker.com/pictures/challenge2020/klein/697132484.jpg</t>
  </si>
  <si>
    <t xml:space="preserve">https://passknacker.com/rangliste_teilnehmerbilder_einzeln.php?fahrer=3132&amp;eintrag=27799</t>
  </si>
  <si>
    <t xml:space="preserve">Schnepfegg</t>
  </si>
  <si>
    <t xml:space="preserve">https://passknacker.com/pictures/pass/729.jpg</t>
  </si>
  <si>
    <t xml:space="preserve">https://passknacker.com/pictures/challenge2020/klein/71150042.jpg</t>
  </si>
  <si>
    <t xml:space="preserve">https://passknacker.com/rangliste_teilnehmerbilder_einzeln.php?fahrer=3132&amp;eintrag=27801</t>
  </si>
  <si>
    <t xml:space="preserve">Colma, Passo della</t>
  </si>
  <si>
    <t xml:space="preserve">ITA</t>
  </si>
  <si>
    <t xml:space="preserve">Piemonte</t>
  </si>
  <si>
    <t xml:space="preserve">https://passknacker.com/pictures/pass/1106.jpg</t>
  </si>
  <si>
    <t xml:space="preserve">https://passknacker.com/pictures/challenge2020/klein/97477693.jpg</t>
  </si>
  <si>
    <t xml:space="preserve">https://passknacker.com/rangliste_teilnehmerbilder_einzeln.php?fahrer=3132&amp;eintrag=28635</t>
  </si>
  <si>
    <t xml:space="preserve">Druogno</t>
  </si>
  <si>
    <t xml:space="preserve">https://passknacker.com/pictures/pass/1141.jpg</t>
  </si>
  <si>
    <t xml:space="preserve">https://passknacker.com/pictures/challenge2020/klein/278578581.jpg</t>
  </si>
  <si>
    <t xml:space="preserve">https://passknacker.com/rangliste_teilnehmerbilder_einzeln.php?fahrer=3132&amp;eintrag=28619</t>
  </si>
  <si>
    <t xml:space="preserve">Joux, Colle di</t>
  </si>
  <si>
    <t xml:space="preserve">https://passknacker.com/pictures/pass/1198.jpg</t>
  </si>
  <si>
    <t xml:space="preserve">https://passknacker.com/pictures/challenge2020/klein/901862151.jpg</t>
  </si>
  <si>
    <t xml:space="preserve">https://passknacker.com/rangliste_teilnehmerbilder_einzeln.php?fahrer=3132&amp;eintrag=29053</t>
  </si>
  <si>
    <t xml:space="preserve">Pantani, Passo / Piano di Sale</t>
  </si>
  <si>
    <t xml:space="preserve">https://passknacker.com/pictures/pass/1341.jpg</t>
  </si>
  <si>
    <t xml:space="preserve">https://passknacker.com/pictures/challenge2020/klein/274804080.jpg</t>
  </si>
  <si>
    <t xml:space="preserve">https://passknacker.com/rangliste_teilnehmerbilder_einzeln.php?fahrer=3132&amp;eintrag=28620</t>
  </si>
  <si>
    <t xml:space="preserve">St-Pantaléon, Col de</t>
  </si>
  <si>
    <t xml:space="preserve">https://passknacker.com/pictures/pass/1400.jpg</t>
  </si>
  <si>
    <t xml:space="preserve">https://passknacker.com/pictures/challenge2020/klein/983023986.jpg</t>
  </si>
  <si>
    <t xml:space="preserve">https://passknacker.com/rangliste_teilnehmerbilder_einzeln.php?fahrer=3132&amp;eintrag=29054</t>
  </si>
  <si>
    <t xml:space="preserve">Allos, Col d'</t>
  </si>
  <si>
    <t xml:space="preserve">Alpes-de-Haute-Provence</t>
  </si>
  <si>
    <t xml:space="preserve">https://passknacker.com/pictures/pass/3002.jpg</t>
  </si>
  <si>
    <t xml:space="preserve">https://passknacker.com/pictures/challenge2020/klein/937290495.jpg</t>
  </si>
  <si>
    <t xml:space="preserve">2020-09-12</t>
  </si>
  <si>
    <t xml:space="preserve">https://passknacker.com/rangliste_teilnehmerbilder_einzeln.php?fahrer=3132&amp;eintrag=29325</t>
  </si>
  <si>
    <t xml:space="preserve">Bayard, Col</t>
  </si>
  <si>
    <t xml:space="preserve">Hautes-Alpes</t>
  </si>
  <si>
    <t xml:space="preserve">https://passknacker.com/pictures/pass/3006.jpg</t>
  </si>
  <si>
    <t xml:space="preserve">https://passknacker.com/pictures/challenge2020/klein/958772344.jpg</t>
  </si>
  <si>
    <t xml:space="preserve">2020-09-13</t>
  </si>
  <si>
    <t xml:space="preserve">https://passknacker.com/rangliste_teilnehmerbilder_einzeln.php?fahrer=3132&amp;eintrag=29743</t>
  </si>
  <si>
    <t xml:space="preserve">Bonette, Cime de la</t>
  </si>
  <si>
    <t xml:space="preserve">https://passknacker.com/pictures/pass/3009.jpg</t>
  </si>
  <si>
    <t xml:space="preserve">https://passknacker.com/pictures/challenge2020/klein/563091440.jpg</t>
  </si>
  <si>
    <t xml:space="preserve">https://passknacker.com/rangliste_teilnehmerbilder_einzeln.php?fahrer=3132&amp;eintrag=29449</t>
  </si>
  <si>
    <t xml:space="preserve">Bonette, Col de la</t>
  </si>
  <si>
    <t xml:space="preserve">https://passknacker.com/pictures/pass/3010.jpg</t>
  </si>
  <si>
    <t xml:space="preserve">https://passknacker.com/pictures/challenge2020/klein/460529627.jpg</t>
  </si>
  <si>
    <t xml:space="preserve">https://passknacker.com/rangliste_teilnehmerbilder_einzeln.php?fahrer=3132&amp;eintrag=29451</t>
  </si>
  <si>
    <t xml:space="preserve">Cayolle, Col de la</t>
  </si>
  <si>
    <t xml:space="preserve">https://passknacker.com/pictures/pass/3013.jpg</t>
  </si>
  <si>
    <t xml:space="preserve">https://passknacker.com/pictures/challenge2020/klein/471169291.jpg</t>
  </si>
  <si>
    <t xml:space="preserve">https://passknacker.com/rangliste_teilnehmerbilder_einzeln.php?fahrer=3132&amp;eintrag=29714</t>
  </si>
  <si>
    <t xml:space="preserve">Galibier, Col du</t>
  </si>
  <si>
    <t xml:space="preserve">Savoie</t>
  </si>
  <si>
    <t xml:space="preserve">https://passknacker.com/pictures/pass/3045.jpg</t>
  </si>
  <si>
    <t xml:space="preserve">https://passknacker.com/pictures/challenge2020/klein/726450923.jpg</t>
  </si>
  <si>
    <t xml:space="preserve">2020-09-10</t>
  </si>
  <si>
    <t xml:space="preserve">https://passknacker.com/rangliste_teilnehmerbilder_einzeln.php?fahrer=3132&amp;eintrag=29090</t>
  </si>
  <si>
    <t xml:space="preserve">Iseran, Col de l'</t>
  </si>
  <si>
    <t xml:space="preserve">https://passknacker.com/pictures/pass/3052.jpg</t>
  </si>
  <si>
    <t xml:space="preserve">https://passknacker.com/pictures/challenge2020/klein/214672199.jpg</t>
  </si>
  <si>
    <t xml:space="preserve">https://passknacker.com/rangliste_teilnehmerbilder_einzeln.php?fahrer=3132&amp;eintrag=29087</t>
  </si>
  <si>
    <t xml:space="preserve">Izoard, Col d'</t>
  </si>
  <si>
    <t xml:space="preserve">https://passknacker.com/pictures/pass/3053.jpg</t>
  </si>
  <si>
    <t xml:space="preserve">https://passknacker.com/pictures/challenge2020/klein/421626221.jpg</t>
  </si>
  <si>
    <t xml:space="preserve">https://passknacker.com/rangliste_teilnehmerbilder_einzeln.php?fahrer=3132&amp;eintrag=29092</t>
  </si>
  <si>
    <t xml:space="preserve">Labouret, Col du</t>
  </si>
  <si>
    <t xml:space="preserve">https://passknacker.com/pictures/pass/3055.jpg</t>
  </si>
  <si>
    <t xml:space="preserve">https://passknacker.com/pictures/challenge2020/klein/60802178.jpg</t>
  </si>
  <si>
    <t xml:space="preserve">https://passknacker.com/rangliste_teilnehmerbilder_einzeln.php?fahrer=3132&amp;eintrag=29715</t>
  </si>
  <si>
    <t xml:space="preserve">Lautaret, Col du</t>
  </si>
  <si>
    <t xml:space="preserve">https://passknacker.com/pictures/pass/3057.jpg</t>
  </si>
  <si>
    <t xml:space="preserve">https://passknacker.com/pictures/challenge2020/klein/611113030.jpg</t>
  </si>
  <si>
    <t xml:space="preserve">https://passknacker.com/rangliste_teilnehmerbilder_einzeln.php?fahrer=3132&amp;eintrag=29091</t>
  </si>
  <si>
    <t xml:space="preserve">Lebraut, Col</t>
  </si>
  <si>
    <t xml:space="preserve">https://passknacker.com/pictures/pass/3060.jpg</t>
  </si>
  <si>
    <t xml:space="preserve">https://passknacker.com/pictures/challenge2020/klein/870664221.jpg</t>
  </si>
  <si>
    <t xml:space="preserve">https://passknacker.com/rangliste_teilnehmerbilder_einzeln.php?fahrer=3132&amp;eintrag=29723</t>
  </si>
  <si>
    <t xml:space="preserve">Luitel, Col</t>
  </si>
  <si>
    <t xml:space="preserve">Isère</t>
  </si>
  <si>
    <t xml:space="preserve">https://passknacker.com/pictures/pass/3065.jpg</t>
  </si>
  <si>
    <t xml:space="preserve">https://passknacker.com/pictures/challenge2020/klein/524112635.jpg</t>
  </si>
  <si>
    <t xml:space="preserve">2020-09-15</t>
  </si>
  <si>
    <t xml:space="preserve">https://passknacker.com/rangliste_teilnehmerbilder_einzeln.php?fahrer=3132&amp;eintrag=30549</t>
  </si>
  <si>
    <t xml:space="preserve">Moutière, Col de la</t>
  </si>
  <si>
    <t xml:space="preserve">Alpes-Maritimes</t>
  </si>
  <si>
    <t xml:space="preserve">https://passknacker.com/pictures/pass/3071.jpg</t>
  </si>
  <si>
    <t xml:space="preserve">https://passknacker.com/pictures/challenge2020/klein/913903973.jpg</t>
  </si>
  <si>
    <t xml:space="preserve">https://passknacker.com/rangliste_teilnehmerbilder_einzeln.php?fahrer=3132&amp;eintrag=29448</t>
  </si>
  <si>
    <t xml:space="preserve">Pré, Col du</t>
  </si>
  <si>
    <t xml:space="preserve">https://passknacker.com/pictures/pass/3078.jpg</t>
  </si>
  <si>
    <t xml:space="preserve">https://passknacker.com/pictures/challenge2020/klein/912649043.jpg</t>
  </si>
  <si>
    <t xml:space="preserve">https://passknacker.com/rangliste_teilnehmerbilder_einzeln.php?fahrer=3132&amp;eintrag=29084</t>
  </si>
  <si>
    <t xml:space="preserve">Roche Béranger</t>
  </si>
  <si>
    <t xml:space="preserve">https://passknacker.com/pictures/pass/3084.jpg</t>
  </si>
  <si>
    <t xml:space="preserve">https://passknacker.com/pictures/challenge2020/klein/828633342.jpg</t>
  </si>
  <si>
    <t xml:space="preserve">https://passknacker.com/rangliste_teilnehmerbilder_einzeln.php?fahrer=3132&amp;eintrag=30550</t>
  </si>
  <si>
    <t xml:space="preserve">Saisies, Col des</t>
  </si>
  <si>
    <t xml:space="preserve">https://passknacker.com/pictures/pass/3086.jpg</t>
  </si>
  <si>
    <t xml:space="preserve">https://passknacker.com/pictures/challenge2020/klein/151856036.jpg</t>
  </si>
  <si>
    <t xml:space="preserve">https://passknacker.com/rangliste_teilnehmerbilder_einzeln.php?fahrer=3132&amp;eintrag=29082</t>
  </si>
  <si>
    <t xml:space="preserve">Télégraphe, Col du</t>
  </si>
  <si>
    <t xml:space="preserve">https://passknacker.com/pictures/pass/3092.jpg</t>
  </si>
  <si>
    <t xml:space="preserve">https://passknacker.com/pictures/challenge2020/klein/791489243.jpg</t>
  </si>
  <si>
    <t xml:space="preserve">https://passknacker.com/rangliste_teilnehmerbilder_einzeln.php?fahrer=3132&amp;eintrag=29089</t>
  </si>
  <si>
    <t xml:space="preserve">Cascade d'Alloix</t>
  </si>
  <si>
    <t xml:space="preserve">https://passknacker.com/pictures/pass/3165.jpg</t>
  </si>
  <si>
    <t xml:space="preserve">https://passknacker.com/pictures/challenge2020/klein/771669030.jpg</t>
  </si>
  <si>
    <t xml:space="preserve">https://passknacker.com/rangliste_teilnehmerbilder_einzeln.php?fahrer=3132&amp;eintrag=30634</t>
  </si>
  <si>
    <t xml:space="preserve">Alpe d'Huez</t>
  </si>
  <si>
    <t xml:space="preserve">https://passknacker.com/pictures/pass/3166.jpg</t>
  </si>
  <si>
    <t xml:space="preserve">https://passknacker.com/pictures/challenge2020/klein/737275794.jpg</t>
  </si>
  <si>
    <t xml:space="preserve">2020-09-14</t>
  </si>
  <si>
    <t xml:space="preserve">https://passknacker.com/rangliste_teilnehmerbilder_einzeln.php?fahrer=3132&amp;eintrag=30536</t>
  </si>
  <si>
    <t xml:space="preserve">Ayes, Col des  (Allevard)</t>
  </si>
  <si>
    <t xml:space="preserve">https://passknacker.com/pictures/pass/3177.jpg</t>
  </si>
  <si>
    <t xml:space="preserve">https://passknacker.com/pictures/challenge2020/klein/867567775.jpg</t>
  </si>
  <si>
    <t xml:space="preserve">https://passknacker.com/rangliste_teilnehmerbilder_einzeln.php?fahrer=3132&amp;eintrag=30584</t>
  </si>
  <si>
    <t xml:space="preserve">Bange, Le Couloir de</t>
  </si>
  <si>
    <t xml:space="preserve">https://passknacker.com/pictures/pass/3182.jpg</t>
  </si>
  <si>
    <t xml:space="preserve">https://passknacker.com/pictures/challenge2020/klein/26479642.jpg</t>
  </si>
  <si>
    <t xml:space="preserve">https://passknacker.com/rangliste_teilnehmerbilder_einzeln.php?fahrer=3132&amp;eintrag=30657</t>
  </si>
  <si>
    <t xml:space="preserve">Barrioz, Col du</t>
  </si>
  <si>
    <t xml:space="preserve">https://passknacker.com/pictures/pass/3183.jpg</t>
  </si>
  <si>
    <t xml:space="preserve">https://passknacker.com/pictures/challenge2020/klein/682727709.jpg</t>
  </si>
  <si>
    <t xml:space="preserve">https://passknacker.com/rangliste_teilnehmerbilder_einzeln.php?fahrer=3132&amp;eintrag=30593</t>
  </si>
  <si>
    <t xml:space="preserve">Biche, Col de la</t>
  </si>
  <si>
    <t xml:space="preserve">Ain</t>
  </si>
  <si>
    <t xml:space="preserve">https://passknacker.com/pictures/pass/3188.jpg</t>
  </si>
  <si>
    <t xml:space="preserve">https://passknacker.com/pictures/challenge2020/klein/877052268.jpg</t>
  </si>
  <si>
    <t xml:space="preserve">https://passknacker.com/rangliste_teilnehmerbilder_einzeln.php?fahrer=3132&amp;eintrag=30658</t>
  </si>
  <si>
    <t xml:space="preserve">Champs, Col des</t>
  </si>
  <si>
    <t xml:space="preserve">https://passknacker.com/pictures/pass/3220.jpg</t>
  </si>
  <si>
    <t xml:space="preserve">https://passknacker.com/pictures/challenge2020/klein/787778893.jpg</t>
  </si>
  <si>
    <t xml:space="preserve">https://passknacker.com/rangliste_teilnehmerbilder_einzeln.php?fahrer=3132&amp;eintrag=29327</t>
  </si>
  <si>
    <t xml:space="preserve">Chat, Col du</t>
  </si>
  <si>
    <t xml:space="preserve">https://passknacker.com/pictures/pass/3225.jpg</t>
  </si>
  <si>
    <t xml:space="preserve">https://passknacker.com/pictures/challenge2020/klein/832780048.jpg</t>
  </si>
  <si>
    <t xml:space="preserve">https://passknacker.com/rangliste_teilnehmerbilder_einzeln.php?fahrer=3132&amp;eintrag=30655</t>
  </si>
  <si>
    <t xml:space="preserve">Couillole, Col de la</t>
  </si>
  <si>
    <t xml:space="preserve">https://passknacker.com/pictures/pass/3248.jpg</t>
  </si>
  <si>
    <t xml:space="preserve">https://passknacker.com/pictures/challenge2020/klein/970129936.jpg</t>
  </si>
  <si>
    <t xml:space="preserve">https://passknacker.com/rangliste_teilnehmerbilder_einzeln.php?fahrer=3132&amp;eintrag=29336</t>
  </si>
  <si>
    <t xml:space="preserve">Holme, Col de l'</t>
  </si>
  <si>
    <t xml:space="preserve">https://passknacker.com/pictures/pass/3302.jpg</t>
  </si>
  <si>
    <t xml:space="preserve">https://passknacker.com/pictures/challenge2020/klein/762920315.jpg</t>
  </si>
  <si>
    <t xml:space="preserve">https://passknacker.com/rangliste_teilnehmerbilder_einzeln.php?fahrer=3132&amp;eintrag=30528</t>
  </si>
  <si>
    <t xml:space="preserve">Les Isserants (Ontex)</t>
  </si>
  <si>
    <t xml:space="preserve">https://passknacker.com/pictures/pass/3307.jpg</t>
  </si>
  <si>
    <t xml:space="preserve">https://passknacker.com/pictures/challenge2020/klein/516665406.jpg</t>
  </si>
  <si>
    <t xml:space="preserve">https://passknacker.com/rangliste_teilnehmerbilder_einzeln.php?fahrer=3132&amp;eintrag=30656</t>
  </si>
  <si>
    <t xml:space="preserve">Lautaret, Col du  (Allevard)</t>
  </si>
  <si>
    <t xml:space="preserve">https://passknacker.com/pictures/pass/3321.jpg</t>
  </si>
  <si>
    <t xml:space="preserve">https://passknacker.com/pictures/challenge2020/klein/578571194.jpg</t>
  </si>
  <si>
    <t xml:space="preserve">https://passknacker.com/rangliste_teilnehmerbilder_einzeln.php?fahrer=3132&amp;eintrag=30571</t>
  </si>
  <si>
    <t xml:space="preserve">Manse, Col de</t>
  </si>
  <si>
    <t xml:space="preserve">https://passknacker.com/pictures/pass/3341.jpg</t>
  </si>
  <si>
    <t xml:space="preserve">https://passknacker.com/pictures/challenge2020/klein/868499503.jpg</t>
  </si>
  <si>
    <t xml:space="preserve">https://passknacker.com/rangliste_teilnehmerbilder_einzeln.php?fahrer=3132&amp;eintrag=29742</t>
  </si>
  <si>
    <t xml:space="preserve">Méraillet, Col de</t>
  </si>
  <si>
    <t xml:space="preserve">https://passknacker.com/pictures/pass/3347.jpg</t>
  </si>
  <si>
    <t xml:space="preserve">https://passknacker.com/pictures/challenge2020/klein/201052711.jpg</t>
  </si>
  <si>
    <t xml:space="preserve">https://passknacker.com/rangliste_teilnehmerbilder_einzeln.php?fahrer=3132&amp;eintrag=29085</t>
  </si>
  <si>
    <t xml:space="preserve">Moissière, Col de</t>
  </si>
  <si>
    <t xml:space="preserve">https://passknacker.com/pictures/pass/3353.jpg</t>
  </si>
  <si>
    <t xml:space="preserve">https://passknacker.com/pictures/challenge2020/klein/879058722.jpg</t>
  </si>
  <si>
    <t xml:space="preserve">https://passknacker.com/rangliste_teilnehmerbilder_einzeln.php?fahrer=3132&amp;eintrag=29725</t>
  </si>
  <si>
    <t xml:space="preserve">Chat, Mont du</t>
  </si>
  <si>
    <t xml:space="preserve">https://passknacker.com/pictures/pass/3354.jpg</t>
  </si>
  <si>
    <t xml:space="preserve">https://passknacker.com/pictures/challenge2020/klein/625552419.jpg</t>
  </si>
  <si>
    <t xml:space="preserve">https://passknacker.com/rangliste_teilnehmerbilder_einzeln.php?fahrer=3132&amp;eintrag=30635</t>
  </si>
  <si>
    <t xml:space="preserve">Mouilles, Col des</t>
  </si>
  <si>
    <t xml:space="preserve">https://passknacker.com/pictures/pass/3359.jpg</t>
  </si>
  <si>
    <t xml:space="preserve">https://passknacker.com/pictures/challenge2020/klein/930591555.jpg</t>
  </si>
  <si>
    <t xml:space="preserve">https://passknacker.com/rangliste_teilnehmerbilder_einzeln.php?fahrer=3132&amp;eintrag=30555</t>
  </si>
  <si>
    <t xml:space="preserve">Noyer, Col du</t>
  </si>
  <si>
    <t xml:space="preserve">https://passknacker.com/pictures/pass/3365.jpg</t>
  </si>
  <si>
    <t xml:space="preserve">https://passknacker.com/pictures/challenge2020/klein/624321040.jpg</t>
  </si>
  <si>
    <t xml:space="preserve">https://passknacker.com/rangliste_teilnehmerbilder_einzeln.php?fahrer=3132&amp;eintrag=30137</t>
  </si>
  <si>
    <t xml:space="preserve">Ornon, Col d'</t>
  </si>
  <si>
    <t xml:space="preserve">https://passknacker.com/pictures/pass/3368.jpg</t>
  </si>
  <si>
    <t xml:space="preserve">https://passknacker.com/pictures/challenge2020/klein/311771248.jpg</t>
  </si>
  <si>
    <t xml:space="preserve">https://passknacker.com/rangliste_teilnehmerbilder_einzeln.php?fahrer=3132&amp;eintrag=30531</t>
  </si>
  <si>
    <t xml:space="preserve">Parquetout, Col de</t>
  </si>
  <si>
    <t xml:space="preserve">https://passknacker.com/pictures/pass/3372.jpg</t>
  </si>
  <si>
    <t xml:space="preserve">https://passknacker.com/pictures/challenge2020/klein/499970559.jpg</t>
  </si>
  <si>
    <t xml:space="preserve">https://passknacker.com/rangliste_teilnehmerbilder_einzeln.php?fahrer=3132&amp;eintrag=30529</t>
  </si>
  <si>
    <t xml:space="preserve">Roselend, Cormet de</t>
  </si>
  <si>
    <t xml:space="preserve">https://passknacker.com/pictures/pass/3418.jpg</t>
  </si>
  <si>
    <t xml:space="preserve">https://passknacker.com/pictures/challenge2020/klein/221491311.jpg</t>
  </si>
  <si>
    <t xml:space="preserve">https://passknacker.com/rangliste_teilnehmerbilder_einzeln.php?fahrer=3132&amp;eintrag=29086</t>
  </si>
  <si>
    <t xml:space="preserve">Sarenne, Col de</t>
  </si>
  <si>
    <t xml:space="preserve">https://passknacker.com/pictures/pass/3429.jpg</t>
  </si>
  <si>
    <t xml:space="preserve">https://passknacker.com/pictures/challenge2020/klein/350875504.jpg</t>
  </si>
  <si>
    <t xml:space="preserve">https://passknacker.com/rangliste_teilnehmerbilder_einzeln.php?fahrer=3132&amp;eintrag=30535</t>
  </si>
  <si>
    <t xml:space="preserve">Solude, Col du</t>
  </si>
  <si>
    <t xml:space="preserve">https://passknacker.com/pictures/pass/3439.jpg</t>
  </si>
  <si>
    <t xml:space="preserve">https://passknacker.com/pictures/challenge2020/klein/412240466.jpg</t>
  </si>
  <si>
    <t xml:space="preserve">https://passknacker.com/rangliste_teilnehmerbilder_einzeln.php?fahrer=3132&amp;eintrag=30534</t>
  </si>
  <si>
    <t xml:space="preserve">Ste-Anne, Col de</t>
  </si>
  <si>
    <t xml:space="preserve">https://passknacker.com/pictures/pass/3446.jpg</t>
  </si>
  <si>
    <t xml:space="preserve">https://passknacker.com/pictures/challenge2020/klein/206470397.jpg</t>
  </si>
  <si>
    <t xml:space="preserve">https://passknacker.com/rangliste_teilnehmerbilder_einzeln.php?fahrer=3132&amp;eintrag=29329</t>
  </si>
  <si>
    <t xml:space="preserve">Valberg, Col de</t>
  </si>
  <si>
    <t xml:space="preserve">https://passknacker.com/pictures/pass/3469.jpg</t>
  </si>
  <si>
    <t xml:space="preserve">https://passknacker.com/pictures/challenge2020/klein/3478382.jpg</t>
  </si>
  <si>
    <t xml:space="preserve">https://passknacker.com/rangliste_teilnehmerbilder_einzeln.php?fahrer=3132&amp;eintrag=29328</t>
  </si>
  <si>
    <t xml:space="preserve">Cuvéry, Col de</t>
  </si>
  <si>
    <t xml:space="preserve">https://passknacker.com/pictures/pass/3997.jpg</t>
  </si>
  <si>
    <t xml:space="preserve">https://passknacker.com/pictures/challenge2020/klein/261100285.jpg</t>
  </si>
  <si>
    <t xml:space="preserve">https://passknacker.com/rangliste_teilnehmerbilder_einzeln.php?fahrer=3132&amp;eintrag=30782</t>
  </si>
  <si>
    <t xml:space="preserve">La Vattay</t>
  </si>
  <si>
    <t xml:space="preserve">https://passknacker.com/pictures/pass/4543.jpg</t>
  </si>
  <si>
    <t xml:space="preserve">https://passknacker.com/pictures/challenge2020/klein/59540720.jpg</t>
  </si>
  <si>
    <t xml:space="preserve">https://passknacker.com/rangliste_teilnehmerbilder_einzeln.php?fahrer=3132&amp;eintrag=31453</t>
  </si>
  <si>
    <t xml:space="preserve">Blochmont</t>
  </si>
  <si>
    <t xml:space="preserve">Territoire de Belfort</t>
  </si>
  <si>
    <t xml:space="preserve">https://passknacker.com/pictures/pass/4879.jpg</t>
  </si>
  <si>
    <t xml:space="preserve">https://passknacker.com/pictures/challenge2020/klein/589299138.jpg</t>
  </si>
  <si>
    <t xml:space="preserve">https://passknacker.com/rangliste_teilnehmerbilder_einzeln.php?fahrer=3132&amp;eintrag=18111</t>
  </si>
  <si>
    <t xml:space="preserve">Menthières, Col de</t>
  </si>
  <si>
    <t xml:space="preserve">https://passknacker.com/pictures/pass/4963.jpg</t>
  </si>
  <si>
    <t xml:space="preserve">https://passknacker.com/pictures/challenge2020/klein/955093054.jpg</t>
  </si>
  <si>
    <t xml:space="preserve">https://passknacker.com/rangliste_teilnehmerbilder_einzeln.php?fahrer=3132&amp;eintrag=31452</t>
  </si>
  <si>
    <t xml:space="preserve">Rickenbacherhöchi</t>
  </si>
  <si>
    <t xml:space="preserve">https://passknacker.com/pictures/pass/7296.jpg</t>
  </si>
  <si>
    <t xml:space="preserve">https://passknacker.com/pictures/challenge2021/klein/383234995.jpg</t>
  </si>
  <si>
    <t xml:space="preserve">https://passknacker.com/rangliste_teilnehmerbilder_einzeln.php?fahrer=3132&amp;eintrag=805</t>
  </si>
  <si>
    <t xml:space="preserve">Maure, Col de</t>
  </si>
  <si>
    <t xml:space="preserve">https://passknacker.com/pictures/pass/7301.jpg</t>
  </si>
  <si>
    <t xml:space="preserve">https://passknacker.com/pictures/challenge2020/klein/266356148.jpg</t>
  </si>
  <si>
    <t xml:space="preserve">https://passknacker.com/rangliste_teilnehmerbilder_einzeln.php?fahrer=3132&amp;eintrag=29717</t>
  </si>
  <si>
    <t xml:space="preserve">Siblingerhöhe</t>
  </si>
  <si>
    <t xml:space="preserve">https://passknacker.com/pictures/pass/7424.jpg</t>
  </si>
  <si>
    <t xml:space="preserve">https://passknacker.com/pictures/challenge2020/klein/404807369.jpg</t>
  </si>
  <si>
    <t xml:space="preserve">https://passknacker.com/rangliste_teilnehmerbilder_einzeln.php?fahrer=3132&amp;eintrag=27605</t>
  </si>
  <si>
    <t xml:space="preserve">Tannen (Rechberg)</t>
  </si>
  <si>
    <t xml:space="preserve">https://passknacker.com/pictures/pass/7465.jpg</t>
  </si>
  <si>
    <t xml:space="preserve">https://passknacker.com/pictures/challenge2020/klein/716642256.jpg</t>
  </si>
  <si>
    <t xml:space="preserve">https://passknacker.com/rangliste_teilnehmerbilder_einzeln.php?fahrer=3132&amp;eintrag=27601</t>
  </si>
  <si>
    <t xml:space="preserve">Madeleine, Col de la (Bessans)</t>
  </si>
  <si>
    <t xml:space="preserve">https://passknacker.com/pictures/pass/7511.jpg</t>
  </si>
  <si>
    <t xml:space="preserve">https://passknacker.com/pictures/challenge2020/klein/996554800.jpg</t>
  </si>
  <si>
    <t xml:space="preserve">https://passknacker.com/rangliste_teilnehmerbilder_einzeln.php?fahrer=3132&amp;eintrag=29088</t>
  </si>
  <si>
    <t xml:space="preserve">Rosazza, Galleria di</t>
  </si>
  <si>
    <t xml:space="preserve">https://passknacker.com/pictures/pass/7575.jpg</t>
  </si>
  <si>
    <t xml:space="preserve">https://passknacker.com/pictures/challenge2020/klein/379459171.jpg</t>
  </si>
  <si>
    <t xml:space="preserve">https://passknacker.com/rangliste_teilnehmerbilder_einzeln.php?fahrer=3132&amp;eintrag=29052</t>
  </si>
  <si>
    <t xml:space="preserve">Zegna, Panoramica / Bielmonte</t>
  </si>
  <si>
    <t xml:space="preserve">https://passknacker.com/pictures/pass/7580.jpg</t>
  </si>
  <si>
    <t xml:space="preserve">https://passknacker.com/pictures/challenge2020/klein/29944293.jpg</t>
  </si>
  <si>
    <t xml:space="preserve">https://passknacker.com/rangliste_teilnehmerbilder_einzeln.php?fahrer=3132&amp;eintrag=29051</t>
  </si>
  <si>
    <t xml:space="preserve">Laufmatt</t>
  </si>
  <si>
    <t xml:space="preserve">https://passknacker.com/pictures/pass/7740.jpg</t>
  </si>
  <si>
    <t xml:space="preserve">https://passknacker.com/pictures/challenge2020/klein/646113202.jpg</t>
  </si>
  <si>
    <t xml:space="preserve">https://passknacker.com/rangliste_teilnehmerbilder_einzeln.php?fahrer=3132&amp;eintrag=19995</t>
  </si>
  <si>
    <t xml:space="preserve">Chaltenegg</t>
  </si>
  <si>
    <t xml:space="preserve">https://passknacker.com/pictures/pass/7799.jpg</t>
  </si>
  <si>
    <t xml:space="preserve">https://passknacker.com/pictures/challenge2020/klein/649377981.jpg</t>
  </si>
  <si>
    <t xml:space="preserve">https://passknacker.com/rangliste_teilnehmerbilder_einzeln.php?fahrer=3132&amp;eintrag=37960</t>
  </si>
  <si>
    <t xml:space="preserve">San Bernardo (Breia)</t>
  </si>
  <si>
    <t xml:space="preserve">https://passknacker.com/pictures/pass/8485.jpg</t>
  </si>
  <si>
    <t xml:space="preserve">https://passknacker.com/pictures/challenge2020/klein/344727699.jpg</t>
  </si>
  <si>
    <t xml:space="preserve">https://passknacker.com/rangliste_teilnehmerbilder_einzeln.php?fahrer=3132&amp;eintrag=28636</t>
  </si>
  <si>
    <t xml:space="preserve">Colle, Alpe</t>
  </si>
  <si>
    <t xml:space="preserve">https://passknacker.com/pictures/pass/8486.jpg</t>
  </si>
  <si>
    <t xml:space="preserve">https://passknacker.com/pictures/challenge2020/klein/305419491.jpg</t>
  </si>
  <si>
    <t xml:space="preserve">https://passknacker.com/rangliste_teilnehmerbilder_einzeln.php?fahrer=3132&amp;eintrag=28634</t>
  </si>
  <si>
    <t xml:space="preserve">Piazza, Passo</t>
  </si>
  <si>
    <t xml:space="preserve">https://passknacker.com/pictures/pass/8487.jpg</t>
  </si>
  <si>
    <t xml:space="preserve">https://passknacker.com/pictures/challenge2020/klein/218710447.jpg</t>
  </si>
  <si>
    <t xml:space="preserve">https://passknacker.com/rangliste_teilnehmerbilder_einzeln.php?fahrer=3132&amp;eintrag=28633</t>
  </si>
  <si>
    <t xml:space="preserve">Homburg, Ruine</t>
  </si>
  <si>
    <t xml:space="preserve">https://passknacker.com/pictures/pass/8632.jpg</t>
  </si>
  <si>
    <t xml:space="preserve">https://passknacker.com/pictures/challenge2020/klein/412630055.jpg</t>
  </si>
  <si>
    <t xml:space="preserve">https://passknacker.com/rangliste_teilnehmerbilder_einzeln.php?fahrer=3132&amp;eintrag=27606</t>
  </si>
  <si>
    <t xml:space="preserve">Confession, Pas de la</t>
  </si>
  <si>
    <t xml:space="preserve">https://passknacker.com/pictures/pass/8667.jpg</t>
  </si>
  <si>
    <t xml:space="preserve">https://passknacker.com/pictures/challenge2020/klein/206736284.jpg</t>
  </si>
  <si>
    <t xml:space="preserve">https://passknacker.com/rangliste_teilnehmerbilder_einzeln.php?fahrer=3132&amp;eintrag=30538</t>
  </si>
  <si>
    <t xml:space="preserve">Gansingen-Schondli</t>
  </si>
  <si>
    <t xml:space="preserve">https://passknacker.com/pictures/pass/8884.jpg</t>
  </si>
  <si>
    <t xml:space="preserve">https://passknacker.com/pictures/challenge2020/klein/211528926.jpg</t>
  </si>
  <si>
    <t xml:space="preserve">https://passknacker.com/rangliste_teilnehmerbilder_einzeln.php?fahrer=3132&amp;eintrag=27506</t>
  </si>
  <si>
    <t xml:space="preserve">Ampfernhöhe</t>
  </si>
  <si>
    <t xml:space="preserve">https://passknacker.com/pictures/pass/9250.jpg</t>
  </si>
  <si>
    <t xml:space="preserve">https://passknacker.com/pictures/challenge2021/klein/546806069.jpg</t>
  </si>
  <si>
    <t xml:space="preserve">https://passknacker.com/rangliste_teilnehmerbilder_einzeln.php?fahrer=3132&amp;eintrag=812</t>
  </si>
  <si>
    <t xml:space="preserve">Le Plâne</t>
  </si>
  <si>
    <t xml:space="preserve">https://passknacker.com/pictures/pass/9252.jpg</t>
  </si>
  <si>
    <t xml:space="preserve">https://passknacker.com/pictures/challenge2020/klein/509167043.jpg</t>
  </si>
  <si>
    <t xml:space="preserve">https://passknacker.com/rangliste_teilnehmerbilder_einzeln.php?fahrer=3132&amp;eintrag=31455</t>
  </si>
  <si>
    <t xml:space="preserve">Wirbligen</t>
  </si>
  <si>
    <t xml:space="preserve">https://passknacker.com/pictures/pass/9266.jpg</t>
  </si>
  <si>
    <t xml:space="preserve">https://passknacker.com/pictures/challenge2020/klein/175916115.jpg</t>
  </si>
  <si>
    <t xml:space="preserve">https://passknacker.com/rangliste_teilnehmerbilder_einzeln.php?fahrer=3132&amp;eintrag=19999</t>
  </si>
  <si>
    <t xml:space="preserve">Furfande, Col du</t>
  </si>
  <si>
    <t xml:space="preserve">https://passknacker.com/pictures/pass/9533.jpg</t>
  </si>
  <si>
    <t xml:space="preserve">https://passknacker.com/pictures/challenge2020/klein/943650817.jpg</t>
  </si>
  <si>
    <t xml:space="preserve">2020-09-11</t>
  </si>
  <si>
    <t xml:space="preserve">https://passknacker.com/rangliste_teilnehmerbilder_einzeln.php?fahrer=3132&amp;eintrag=29133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</si>
</sst>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u val="single"/>
      <sz val="11"/>
      <color rgb="FF0000FF"/>
      <name val="Arial"/>
      <family val="2"/>
      <charset val="1"/>
    </font>
    <font>
      <u val="single"/>
      <sz val="11"/>
      <color rgb="FF0000FF"/>
      <name val="Arial"/>
      <family val="2"/>
      <charset val="1"/>
    </font>
    <font>
      <sz val="1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FF00"/>
        <bgColor rgb="FF33CCCC"/>
      </patternFill>
    </fill>
    <fill>
      <patternFill patternType="solid">
        <fgColor rgb="FFFF0000"/>
        <bgColor rgb="FF99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tru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tru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tru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fals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tru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true"/>
      <protection locked="true" hidden="false"/>
    </xf>
    <xf numFmtId="164" fontId="4" fillId="4" borderId="0" xfId="0" applyFont="true" applyBorder="false" applyAlignment="true" applyProtection="false">
      <alignment horizontal="general" vertical="bottom" textRotation="0" wrapText="fals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X302"/>
  <sheetViews>
    <sheetView showFormulas="false" showGridLines="true" showRowColHeaders="true" showZeros="true" rightToLeft="false" tabSelected="true" showOutlineSymbols="true" defaultGridColor="true" view="normal" topLeftCell="A133" colorId="64" zoomScale="100" zoomScaleNormal="100" zoomScalePageLayoutView="100" workbookViewId="0">
      <selection pane="topLeft" activeCell="AS150" activeCellId="0" sqref="AS150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13.41"/>
    <col collapsed="false" customWidth="true" hidden="false" outlineLevel="0" max="2" min="2" style="1" width="33.22"/>
    <col collapsed="false" customWidth="true" hidden="true" outlineLevel="0" max="11" min="3" style="1" width="1.53"/>
    <col collapsed="false" customWidth="true" hidden="true" outlineLevel="0" max="12" min="12" style="1" width="5.62"/>
    <col collapsed="false" customWidth="true" hidden="true" outlineLevel="0" max="32" min="13" style="1" width="1.53"/>
    <col collapsed="false" customWidth="true" hidden="true" outlineLevel="0" max="33" min="33" style="1" width="14.98"/>
    <col collapsed="false" customWidth="true" hidden="true" outlineLevel="0" max="35" min="34" style="1" width="1.53"/>
    <col collapsed="false" customWidth="true" hidden="true" outlineLevel="0" max="36" min="36" style="1" width="12.68"/>
    <col collapsed="false" customWidth="true" hidden="true" outlineLevel="0" max="37" min="37" style="1" width="14.98"/>
    <col collapsed="false" customWidth="true" hidden="true" outlineLevel="0" max="39" min="38" style="1" width="1.53"/>
    <col collapsed="false" customWidth="true" hidden="true" outlineLevel="0" max="40" min="40" style="1" width="14.98"/>
    <col collapsed="false" customWidth="true" hidden="true" outlineLevel="0" max="41" min="41" style="1" width="1.53"/>
    <col collapsed="false" customWidth="true" hidden="false" outlineLevel="0" max="42" min="42" style="2" width="3.28"/>
    <col collapsed="false" customWidth="false" hidden="false" outlineLevel="0" max="44" min="43" style="1" width="11.52"/>
    <col collapsed="false" customWidth="true" hidden="false" outlineLevel="0" max="45" min="45" style="1" width="33.22"/>
    <col collapsed="false" customWidth="true" hidden="true" outlineLevel="0" max="46" min="46" style="1" width="5.95"/>
    <col collapsed="false" customWidth="true" hidden="true" outlineLevel="0" max="47" min="47" style="1" width="4.73"/>
    <col collapsed="false" customWidth="true" hidden="true" outlineLevel="0" max="48" min="48" style="1" width="13.12"/>
    <col collapsed="false" customWidth="true" hidden="false" outlineLevel="0" max="50" min="49" style="1" width="21.27"/>
    <col collapsed="false" customWidth="false" hidden="false" outlineLevel="0" max="1023" min="51" style="1" width="11.52"/>
  </cols>
  <sheetData>
    <row r="1" customFormat="false" ht="24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3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Q1" s="3" t="s">
        <v>39</v>
      </c>
      <c r="AR1" s="3" t="s">
        <v>40</v>
      </c>
      <c r="AT1" s="1" t="s">
        <v>41</v>
      </c>
      <c r="AU1" s="1" t="s">
        <v>42</v>
      </c>
      <c r="AW1" s="1" t="s">
        <v>43</v>
      </c>
      <c r="AX1" s="1" t="s">
        <v>44</v>
      </c>
    </row>
    <row r="2" customFormat="false" ht="13.8" hidden="false" customHeight="false" outlineLevel="0" collapsed="false">
      <c r="A2" s="1" t="n">
        <v>383</v>
      </c>
      <c r="B2" s="1" t="s">
        <v>45</v>
      </c>
      <c r="C2" s="1" t="s">
        <v>46</v>
      </c>
      <c r="D2" s="1" t="s">
        <v>47</v>
      </c>
      <c r="E2" s="1" t="n">
        <v>1</v>
      </c>
      <c r="F2" s="1" t="n">
        <v>500</v>
      </c>
      <c r="G2" s="1" t="s">
        <v>48</v>
      </c>
      <c r="H2" s="1" t="n">
        <v>47.56938483</v>
      </c>
      <c r="I2" s="1" t="n">
        <v>7.6993399</v>
      </c>
      <c r="J2" s="1" t="s">
        <v>46</v>
      </c>
      <c r="K2" s="1" t="s">
        <v>49</v>
      </c>
      <c r="L2" s="4" t="str">
        <f aca="false">HYPERLINK(M2,"Link")</f>
        <v>Link</v>
      </c>
      <c r="M2" s="1" t="str">
        <f aca="false">"https://passknacker.com/paesse_details.php?pass="&amp;A2</f>
        <v>https://passknacker.com/paesse_details.php?pass=383</v>
      </c>
      <c r="AF2" s="1" t="s">
        <v>50</v>
      </c>
      <c r="AG2" s="1" t="s">
        <v>51</v>
      </c>
      <c r="AH2" s="1" t="s">
        <v>52</v>
      </c>
      <c r="AI2" s="1" t="s">
        <v>53</v>
      </c>
      <c r="AJ2" s="4" t="str">
        <f aca="false">HYPERLINK(AI2,"Link")</f>
        <v>Link</v>
      </c>
      <c r="AK2" s="1" t="s">
        <v>54</v>
      </c>
      <c r="AL2" s="1" t="s">
        <v>55</v>
      </c>
      <c r="AQ2" s="1" t="str">
        <f aca="false">AF2</f>
        <v>https://passknacker.com/pictures/challenge2019/klein/577196483.jpg</v>
      </c>
      <c r="AR2" s="1" t="str">
        <f aca="false">AG2</f>
        <v>2019-03-16</v>
      </c>
      <c r="AS2" s="5" t="str">
        <f aca="false">HYPERLINK(AQ2,B2)</f>
        <v>Rührberg</v>
      </c>
      <c r="AT2" s="1" t="n">
        <f aca="false">FIND("klein/",AQ2,1) + 6</f>
        <v>54</v>
      </c>
      <c r="AU2" s="6" t="str">
        <f aca="false">MID(AQ2,AT2,99)</f>
        <v>577196483.jpg</v>
      </c>
      <c r="AV2" s="1" t="n">
        <f aca="false">COUNTIF($AR$2:AR2,AR2)</f>
        <v>1</v>
      </c>
      <c r="AW2" s="1" t="str">
        <f aca="false">"mv " &amp; AU2 &amp; " " &amp; A2 &amp; ".jpg"</f>
        <v>mv 577196483.jpg 383.jpg</v>
      </c>
      <c r="AX2" s="1" t="str">
        <f aca="false">"touchimg.sh " &amp; YEAR(AR2) &amp; " " &amp; MONTH(AR2) &amp; " " &amp; DAY(AR2) &amp; " " &amp; AV2 &amp; " " &amp; A2</f>
        <v>touchimg.sh 2019 3 16 1 383</v>
      </c>
    </row>
    <row r="3" customFormat="false" ht="13.8" hidden="false" customHeight="false" outlineLevel="0" collapsed="false">
      <c r="A3" s="1" t="n">
        <v>1702</v>
      </c>
      <c r="B3" s="1" t="s">
        <v>56</v>
      </c>
      <c r="C3" s="1" t="s">
        <v>46</v>
      </c>
      <c r="D3" s="1" t="s">
        <v>47</v>
      </c>
      <c r="F3" s="1" t="n">
        <v>541</v>
      </c>
      <c r="G3" s="1" t="s">
        <v>48</v>
      </c>
      <c r="H3" s="1" t="n">
        <v>47.70186508</v>
      </c>
      <c r="I3" s="1" t="n">
        <v>7.70518586</v>
      </c>
      <c r="J3" s="1" t="s">
        <v>46</v>
      </c>
      <c r="K3" s="1" t="s">
        <v>57</v>
      </c>
      <c r="L3" s="4" t="str">
        <f aca="false">HYPERLINK(M3,"Link")</f>
        <v>Link</v>
      </c>
      <c r="M3" s="1" t="str">
        <f aca="false">"https://passknacker.com/paesse_details.php?pass="&amp;A3</f>
        <v>https://passknacker.com/paesse_details.php?pass=1702</v>
      </c>
      <c r="AF3" s="1" t="s">
        <v>58</v>
      </c>
      <c r="AG3" s="1" t="s">
        <v>51</v>
      </c>
      <c r="AH3" s="1" t="s">
        <v>59</v>
      </c>
      <c r="AI3" s="1" t="s">
        <v>60</v>
      </c>
      <c r="AJ3" s="4" t="str">
        <f aca="false">HYPERLINK(AI3,"Link")</f>
        <v>Link</v>
      </c>
      <c r="AK3" s="1" t="s">
        <v>61</v>
      </c>
      <c r="AL3" s="1" t="s">
        <v>62</v>
      </c>
      <c r="AQ3" s="1" t="str">
        <f aca="false">AF3</f>
        <v>https://passknacker.com/pictures/challenge2019/klein/578949255.jpg</v>
      </c>
      <c r="AR3" s="1" t="str">
        <f aca="false">AG3</f>
        <v>2019-03-16</v>
      </c>
      <c r="AS3" s="5" t="str">
        <f aca="false">HYPERLINK(AQ3,B3)</f>
        <v>Scheideck</v>
      </c>
      <c r="AT3" s="1" t="n">
        <f aca="false">FIND("klein/",AQ3,1) + 6</f>
        <v>54</v>
      </c>
      <c r="AU3" s="6" t="str">
        <f aca="false">MID(AQ3,AT3,99)</f>
        <v>578949255.jpg</v>
      </c>
      <c r="AV3" s="1" t="n">
        <f aca="false">COUNTIF($AR$2:AR3,AR3)</f>
        <v>2</v>
      </c>
      <c r="AW3" s="1" t="str">
        <f aca="false">"mv " &amp; AU3 &amp; " " &amp; A3 &amp; ".jpg"</f>
        <v>mv 578949255.jpg 1702.jpg</v>
      </c>
      <c r="AX3" s="1" t="str">
        <f aca="false">"touchimg.sh " &amp; YEAR(AR3) &amp; " " &amp; MONTH(AR3) &amp; " " &amp; DAY(AR3) &amp; " " &amp; AV3 &amp; " " &amp; A3</f>
        <v>touchimg.sh 2019 3 16 2 1702</v>
      </c>
    </row>
    <row r="4" customFormat="false" ht="13.8" hidden="false" customHeight="false" outlineLevel="0" collapsed="false">
      <c r="A4" s="1" t="n">
        <v>1745</v>
      </c>
      <c r="B4" s="1" t="s">
        <v>63</v>
      </c>
      <c r="C4" s="1" t="s">
        <v>64</v>
      </c>
      <c r="D4" s="1" t="s">
        <v>65</v>
      </c>
      <c r="E4" s="1" t="n">
        <v>1</v>
      </c>
      <c r="F4" s="1" t="n">
        <v>493</v>
      </c>
      <c r="G4" s="1" t="s">
        <v>66</v>
      </c>
      <c r="H4" s="1" t="n">
        <v>47.571352</v>
      </c>
      <c r="I4" s="1" t="n">
        <v>7.684721</v>
      </c>
      <c r="J4" s="1" t="s">
        <v>64</v>
      </c>
      <c r="K4" s="1" t="s">
        <v>67</v>
      </c>
      <c r="L4" s="4" t="str">
        <f aca="false">HYPERLINK(M4,"Link")</f>
        <v>Link</v>
      </c>
      <c r="M4" s="1" t="str">
        <f aca="false">"https://passknacker.com/paesse_details.php?pass="&amp;A4</f>
        <v>https://passknacker.com/paesse_details.php?pass=1745</v>
      </c>
      <c r="AF4" s="1" t="s">
        <v>68</v>
      </c>
      <c r="AG4" s="1" t="s">
        <v>51</v>
      </c>
      <c r="AH4" s="1" t="s">
        <v>69</v>
      </c>
      <c r="AQ4" s="1" t="str">
        <f aca="false">AF4</f>
        <v>https://passknacker.com/pictures/challenge2019/klein/748983056.jpg</v>
      </c>
      <c r="AR4" s="1" t="str">
        <f aca="false">AG4</f>
        <v>2019-03-16</v>
      </c>
      <c r="AS4" s="5" t="str">
        <f aca="false">HYPERLINK(AQ4,B4)</f>
        <v>Chrischonaboden</v>
      </c>
      <c r="AT4" s="1" t="n">
        <f aca="false">FIND("klein/",AQ4,1) + 6</f>
        <v>54</v>
      </c>
      <c r="AU4" s="6" t="str">
        <f aca="false">MID(AQ4,AT4,99)</f>
        <v>748983056.jpg</v>
      </c>
      <c r="AV4" s="1" t="n">
        <f aca="false">COUNTIF($AR$2:AR4,AR4)</f>
        <v>3</v>
      </c>
      <c r="AW4" s="1" t="str">
        <f aca="false">"mv " &amp; AU4 &amp; " " &amp; A4 &amp; ".jpg"</f>
        <v>mv 748983056.jpg 1745.jpg</v>
      </c>
      <c r="AX4" s="1" t="str">
        <f aca="false">"touchimg.sh " &amp; YEAR(AR4) &amp; " " &amp; MONTH(AR4) &amp; " " &amp; DAY(AR4) &amp; " " &amp; AV4 &amp; " " &amp; A4</f>
        <v>touchimg.sh 2019 3 16 3 1745</v>
      </c>
    </row>
    <row r="5" customFormat="false" ht="13.8" hidden="false" customHeight="false" outlineLevel="0" collapsed="false">
      <c r="A5" s="1" t="n">
        <v>7850</v>
      </c>
      <c r="B5" s="7" t="s">
        <v>70</v>
      </c>
      <c r="C5" s="1" t="s">
        <v>46</v>
      </c>
      <c r="D5" s="1" t="s">
        <v>47</v>
      </c>
      <c r="E5" s="1" t="n">
        <v>1</v>
      </c>
      <c r="F5" s="1" t="n">
        <v>452</v>
      </c>
      <c r="G5" s="1" t="s">
        <v>48</v>
      </c>
      <c r="H5" s="1" t="n">
        <v>47.61814</v>
      </c>
      <c r="I5" s="1" t="n">
        <v>7.76452</v>
      </c>
      <c r="J5" s="1" t="s">
        <v>46</v>
      </c>
      <c r="K5" s="1" t="s">
        <v>71</v>
      </c>
      <c r="L5" s="4" t="str">
        <f aca="false">HYPERLINK(M5,"Link")</f>
        <v>Link</v>
      </c>
      <c r="M5" s="1" t="str">
        <f aca="false">"https://passknacker.com/paesse_details.php?pass="&amp;A5</f>
        <v>https://passknacker.com/paesse_details.php?pass=7850</v>
      </c>
      <c r="AF5" s="1" t="s">
        <v>72</v>
      </c>
      <c r="AG5" s="1" t="s">
        <v>51</v>
      </c>
      <c r="AH5" s="1" t="s">
        <v>73</v>
      </c>
      <c r="AI5" s="1" t="s">
        <v>74</v>
      </c>
      <c r="AJ5" s="4" t="str">
        <f aca="false">HYPERLINK(AI5,"Link")</f>
        <v>Link</v>
      </c>
      <c r="AK5" s="1" t="s">
        <v>75</v>
      </c>
      <c r="AL5" s="1" t="s">
        <v>76</v>
      </c>
      <c r="AQ5" s="1" t="str">
        <f aca="false">AF5</f>
        <v>https://passknacker.com/pictures/challenge2019/klein/93813790.jpg</v>
      </c>
      <c r="AR5" s="1" t="str">
        <f aca="false">AG5</f>
        <v>2019-03-16</v>
      </c>
      <c r="AS5" s="5" t="str">
        <f aca="false">HYPERLINK(AQ5,B5)</f>
        <v>Dinkelberg</v>
      </c>
      <c r="AT5" s="1" t="n">
        <f aca="false">FIND("klein/",AQ5,1) + 6</f>
        <v>54</v>
      </c>
      <c r="AU5" s="6" t="str">
        <f aca="false">MID(AQ5,AT5,99)</f>
        <v>93813790.jpg</v>
      </c>
      <c r="AV5" s="1" t="n">
        <f aca="false">COUNTIF($AR$2:AR5,AR5)</f>
        <v>4</v>
      </c>
      <c r="AW5" s="1" t="str">
        <f aca="false">"mv " &amp; AU5 &amp; " " &amp; A5 &amp; ".jpg"</f>
        <v>mv 93813790.jpg 7850.jpg</v>
      </c>
      <c r="AX5" s="1" t="str">
        <f aca="false">"touchimg.sh " &amp; YEAR(AR5) &amp; " " &amp; MONTH(AR5) &amp; " " &amp; DAY(AR5) &amp; " " &amp; AV5 &amp; " " &amp; A5</f>
        <v>touchimg.sh 2019 3 16 4 7850</v>
      </c>
    </row>
    <row r="6" customFormat="false" ht="13.8" hidden="false" customHeight="false" outlineLevel="0" collapsed="false">
      <c r="A6" s="1" t="n">
        <v>8894</v>
      </c>
      <c r="B6" s="1" t="s">
        <v>77</v>
      </c>
      <c r="C6" s="1" t="s">
        <v>46</v>
      </c>
      <c r="D6" s="1" t="s">
        <v>47</v>
      </c>
      <c r="E6" s="1" t="n">
        <v>1</v>
      </c>
      <c r="F6" s="1" t="n">
        <v>653</v>
      </c>
      <c r="G6" s="1" t="s">
        <v>48</v>
      </c>
      <c r="H6" s="1" t="n">
        <v>47.7441</v>
      </c>
      <c r="I6" s="1" t="n">
        <v>7.6967</v>
      </c>
      <c r="J6" s="1" t="s">
        <v>46</v>
      </c>
      <c r="K6" s="1" t="s">
        <v>78</v>
      </c>
      <c r="L6" s="4" t="str">
        <f aca="false">HYPERLINK(M6,"Link")</f>
        <v>Link</v>
      </c>
      <c r="M6" s="1" t="str">
        <f aca="false">"https://passknacker.com/paesse_details.php?pass="&amp;A6</f>
        <v>https://passknacker.com/paesse_details.php?pass=8894</v>
      </c>
      <c r="AF6" s="1" t="s">
        <v>79</v>
      </c>
      <c r="AG6" s="1" t="s">
        <v>51</v>
      </c>
      <c r="AH6" s="1" t="s">
        <v>80</v>
      </c>
      <c r="AQ6" s="1" t="str">
        <f aca="false">AF6</f>
        <v>https://passknacker.com/pictures/challenge2019/klein/288336556.jpg</v>
      </c>
      <c r="AR6" s="1" t="str">
        <f aca="false">AG6</f>
        <v>2019-03-16</v>
      </c>
      <c r="AS6" s="5" t="str">
        <f aca="false">HYPERLINK(AQ6,B6)</f>
        <v>Lindenbückle (Vogelbach)</v>
      </c>
      <c r="AT6" s="1" t="n">
        <f aca="false">FIND("klein/",AQ6,1) + 6</f>
        <v>54</v>
      </c>
      <c r="AU6" s="6" t="str">
        <f aca="false">MID(AQ6,AT6,99)</f>
        <v>288336556.jpg</v>
      </c>
      <c r="AV6" s="1" t="n">
        <f aca="false">COUNTIF($AR$2:AR6,AR6)</f>
        <v>5</v>
      </c>
      <c r="AW6" s="1" t="str">
        <f aca="false">"mv " &amp; AU6 &amp; " " &amp; A6 &amp; ".jpg"</f>
        <v>mv 288336556.jpg 8894.jpg</v>
      </c>
      <c r="AX6" s="1" t="str">
        <f aca="false">"touchimg.sh " &amp; YEAR(AR6) &amp; " " &amp; MONTH(AR6) &amp; " " &amp; DAY(AR6) &amp; " " &amp; AV6 &amp; " " &amp; A6</f>
        <v>touchimg.sh 2019 3 16 5 8894</v>
      </c>
    </row>
    <row r="7" customFormat="false" ht="13.8" hidden="false" customHeight="false" outlineLevel="0" collapsed="false">
      <c r="A7" s="1" t="n">
        <v>8982</v>
      </c>
      <c r="B7" s="1" t="s">
        <v>81</v>
      </c>
      <c r="C7" s="1" t="s">
        <v>46</v>
      </c>
      <c r="D7" s="1" t="s">
        <v>47</v>
      </c>
      <c r="E7" s="1" t="n">
        <v>1</v>
      </c>
      <c r="F7" s="1" t="n">
        <v>427</v>
      </c>
      <c r="G7" s="1" t="s">
        <v>48</v>
      </c>
      <c r="H7" s="1" t="n">
        <v>47.742482</v>
      </c>
      <c r="I7" s="1" t="n">
        <v>7.630794</v>
      </c>
      <c r="J7" s="1" t="s">
        <v>46</v>
      </c>
      <c r="K7" s="1" t="s">
        <v>82</v>
      </c>
      <c r="L7" s="4" t="str">
        <f aca="false">HYPERLINK(M7,"Link")</f>
        <v>Link</v>
      </c>
      <c r="M7" s="1" t="str">
        <f aca="false">"https://passknacker.com/paesse_details.php?pass="&amp;A7</f>
        <v>https://passknacker.com/paesse_details.php?pass=8982</v>
      </c>
      <c r="AF7" s="1" t="s">
        <v>83</v>
      </c>
      <c r="AG7" s="1" t="s">
        <v>51</v>
      </c>
      <c r="AH7" s="1" t="s">
        <v>84</v>
      </c>
      <c r="AQ7" s="1" t="str">
        <f aca="false">AF7</f>
        <v>https://passknacker.com/pictures/challenge2019/klein/788971133.jpg</v>
      </c>
      <c r="AR7" s="1" t="str">
        <f aca="false">AG7</f>
        <v>2019-03-16</v>
      </c>
      <c r="AS7" s="5" t="str">
        <f aca="false">HYPERLINK(AQ7,B7)</f>
        <v>Stelli</v>
      </c>
      <c r="AT7" s="1" t="n">
        <f aca="false">FIND("klein/",AQ7,1) + 6</f>
        <v>54</v>
      </c>
      <c r="AU7" s="6" t="str">
        <f aca="false">MID(AQ7,AT7,99)</f>
        <v>788971133.jpg</v>
      </c>
      <c r="AV7" s="1" t="n">
        <f aca="false">COUNTIF($AR$2:AR7,AR7)</f>
        <v>6</v>
      </c>
      <c r="AW7" s="1" t="str">
        <f aca="false">"mv " &amp; AU7 &amp; " " &amp; A7 &amp; ".jpg"</f>
        <v>mv 788971133.jpg 8982.jpg</v>
      </c>
      <c r="AX7" s="1" t="str">
        <f aca="false">"touchimg.sh " &amp; YEAR(AR7) &amp; " " &amp; MONTH(AR7) &amp; " " &amp; DAY(AR7) &amp; " " &amp; AV7 &amp; " " &amp; A7</f>
        <v>touchimg.sh 2019 3 16 6 8982</v>
      </c>
    </row>
    <row r="8" customFormat="false" ht="13.8" hidden="false" customHeight="false" outlineLevel="0" collapsed="false">
      <c r="A8" s="1" t="n">
        <v>8983</v>
      </c>
      <c r="B8" s="1" t="s">
        <v>85</v>
      </c>
      <c r="C8" s="1" t="s">
        <v>46</v>
      </c>
      <c r="D8" s="1" t="s">
        <v>47</v>
      </c>
      <c r="E8" s="1" t="n">
        <v>1</v>
      </c>
      <c r="F8" s="1" t="n">
        <v>456</v>
      </c>
      <c r="G8" s="1" t="s">
        <v>48</v>
      </c>
      <c r="H8" s="1" t="n">
        <v>47.72759</v>
      </c>
      <c r="I8" s="1" t="n">
        <v>7.64614</v>
      </c>
      <c r="J8" s="1" t="s">
        <v>46</v>
      </c>
      <c r="K8" s="1" t="s">
        <v>86</v>
      </c>
      <c r="L8" s="4" t="str">
        <f aca="false">HYPERLINK(M8,"Link")</f>
        <v>Link</v>
      </c>
      <c r="M8" s="1" t="str">
        <f aca="false">"https://passknacker.com/paesse_details.php?pass="&amp;A8</f>
        <v>https://passknacker.com/paesse_details.php?pass=8983</v>
      </c>
      <c r="AF8" s="1" t="s">
        <v>87</v>
      </c>
      <c r="AG8" s="1" t="s">
        <v>51</v>
      </c>
      <c r="AH8" s="1" t="s">
        <v>88</v>
      </c>
      <c r="AI8" s="1" t="s">
        <v>89</v>
      </c>
      <c r="AJ8" s="4" t="str">
        <f aca="false">HYPERLINK(AI8,"Link")</f>
        <v>Link</v>
      </c>
      <c r="AK8" s="1" t="s">
        <v>61</v>
      </c>
      <c r="AL8" s="1" t="s">
        <v>90</v>
      </c>
      <c r="AQ8" s="1" t="str">
        <f aca="false">AF8</f>
        <v>https://passknacker.com/pictures/challenge2019/klein/507648142.jpg</v>
      </c>
      <c r="AR8" s="1" t="str">
        <f aca="false">AG8</f>
        <v>2019-03-16</v>
      </c>
      <c r="AS8" s="5" t="str">
        <f aca="false">HYPERLINK(AQ8,B8)</f>
        <v>Feuerbacherhöhe</v>
      </c>
      <c r="AT8" s="1" t="n">
        <f aca="false">FIND("klein/",AQ8,1) + 6</f>
        <v>54</v>
      </c>
      <c r="AU8" s="6" t="str">
        <f aca="false">MID(AQ8,AT8,99)</f>
        <v>507648142.jpg</v>
      </c>
      <c r="AV8" s="1" t="n">
        <f aca="false">COUNTIF($AR$2:AR8,AR8)</f>
        <v>7</v>
      </c>
      <c r="AW8" s="1" t="str">
        <f aca="false">"mv " &amp; AU8 &amp; " " &amp; A8 &amp; ".jpg"</f>
        <v>mv 507648142.jpg 8983.jpg</v>
      </c>
      <c r="AX8" s="1" t="str">
        <f aca="false">"touchimg.sh " &amp; YEAR(AR8) &amp; " " &amp; MONTH(AR8) &amp; " " &amp; DAY(AR8) &amp; " " &amp; AV8 &amp; " " &amp; A8</f>
        <v>touchimg.sh 2019 3 16 7 8983</v>
      </c>
    </row>
    <row r="9" customFormat="false" ht="13.8" hidden="false" customHeight="false" outlineLevel="0" collapsed="false">
      <c r="A9" s="1" t="n">
        <v>163</v>
      </c>
      <c r="B9" s="1" t="s">
        <v>91</v>
      </c>
      <c r="C9" s="1" t="s">
        <v>64</v>
      </c>
      <c r="D9" s="1" t="s">
        <v>92</v>
      </c>
      <c r="E9" s="1" t="n">
        <v>1</v>
      </c>
      <c r="F9" s="1" t="n">
        <v>650</v>
      </c>
      <c r="G9" s="1" t="s">
        <v>48</v>
      </c>
      <c r="H9" s="1" t="n">
        <v>47.47162443</v>
      </c>
      <c r="I9" s="1" t="n">
        <v>7.94787976</v>
      </c>
      <c r="J9" s="1" t="s">
        <v>64</v>
      </c>
      <c r="K9" s="1" t="s">
        <v>93</v>
      </c>
      <c r="L9" s="4" t="str">
        <f aca="false">HYPERLINK(M9,"Link")</f>
        <v>Link</v>
      </c>
      <c r="M9" s="1" t="str">
        <f aca="false">"https://passknacker.com/paesse_details.php?pass="&amp;A9</f>
        <v>https://passknacker.com/paesse_details.php?pass=163</v>
      </c>
      <c r="AF9" s="1" t="s">
        <v>94</v>
      </c>
      <c r="AG9" s="1" t="s">
        <v>95</v>
      </c>
      <c r="AH9" s="1" t="s">
        <v>96</v>
      </c>
      <c r="AQ9" s="1" t="str">
        <f aca="false">AF9</f>
        <v>https://passknacker.com/pictures/challenge2019/klein/841762334.jpg</v>
      </c>
      <c r="AR9" s="1" t="str">
        <f aca="false">AG9</f>
        <v>2019-04-13</v>
      </c>
      <c r="AS9" s="5" t="str">
        <f aca="false">HYPERLINK(AQ9,B9)</f>
        <v>Limperg / Buschberg</v>
      </c>
      <c r="AT9" s="1" t="n">
        <f aca="false">FIND("klein/",AQ9,1) + 6</f>
        <v>54</v>
      </c>
      <c r="AU9" s="6" t="str">
        <f aca="false">MID(AQ9,AT9,99)</f>
        <v>841762334.jpg</v>
      </c>
      <c r="AV9" s="1" t="n">
        <f aca="false">COUNTIF($AR$2:AR9,AR9)</f>
        <v>1</v>
      </c>
      <c r="AW9" s="1" t="str">
        <f aca="false">"mv " &amp; AU9 &amp; " " &amp; A9 &amp; ".jpg"</f>
        <v>mv 841762334.jpg 163.jpg</v>
      </c>
      <c r="AX9" s="1" t="str">
        <f aca="false">"touchimg.sh " &amp; YEAR(AR9) &amp; " " &amp; MONTH(AR9) &amp; " " &amp; DAY(AR9) &amp; " " &amp; AV9 &amp; " " &amp; A9</f>
        <v>touchimg.sh 2019 4 13 1 163</v>
      </c>
    </row>
    <row r="10" customFormat="false" ht="13.8" hidden="false" customHeight="false" outlineLevel="0" collapsed="false">
      <c r="A10" s="1" t="n">
        <v>339</v>
      </c>
      <c r="B10" s="1" t="s">
        <v>97</v>
      </c>
      <c r="C10" s="1" t="s">
        <v>64</v>
      </c>
      <c r="D10" s="1" t="s">
        <v>98</v>
      </c>
      <c r="E10" s="1" t="n">
        <v>1</v>
      </c>
      <c r="F10" s="1" t="n">
        <v>581</v>
      </c>
      <c r="G10" s="1" t="s">
        <v>48</v>
      </c>
      <c r="H10" s="1" t="n">
        <v>47.49522929</v>
      </c>
      <c r="I10" s="1" t="n">
        <v>7.8557831</v>
      </c>
      <c r="J10" s="1" t="s">
        <v>64</v>
      </c>
      <c r="K10" s="1" t="s">
        <v>99</v>
      </c>
      <c r="L10" s="4" t="str">
        <f aca="false">HYPERLINK(M10,"Link")</f>
        <v>Link</v>
      </c>
      <c r="M10" s="1" t="str">
        <f aca="false">"https://passknacker.com/paesse_details.php?pass="&amp;A10</f>
        <v>https://passknacker.com/paesse_details.php?pass=339</v>
      </c>
      <c r="AF10" s="1" t="s">
        <v>100</v>
      </c>
      <c r="AG10" s="1" t="s">
        <v>95</v>
      </c>
      <c r="AH10" s="1" t="s">
        <v>101</v>
      </c>
      <c r="AM10" s="1" t="s">
        <v>102</v>
      </c>
      <c r="AN10" s="1" t="s">
        <v>103</v>
      </c>
      <c r="AO10" s="1" t="s">
        <v>104</v>
      </c>
      <c r="AQ10" s="1" t="str">
        <f aca="false">AF10</f>
        <v>https://passknacker.com/pictures/challenge2019/klein/246184499.jpg</v>
      </c>
      <c r="AR10" s="1" t="str">
        <f aca="false">AG10</f>
        <v>2019-04-13</v>
      </c>
      <c r="AS10" s="5" t="str">
        <f aca="false">HYPERLINK(AQ10,B10)</f>
        <v>Buuseregg</v>
      </c>
      <c r="AT10" s="1" t="n">
        <f aca="false">FIND("klein/",AQ10,1) + 6</f>
        <v>54</v>
      </c>
      <c r="AU10" s="6" t="str">
        <f aca="false">MID(AQ10,AT10,99)</f>
        <v>246184499.jpg</v>
      </c>
      <c r="AV10" s="1" t="n">
        <f aca="false">COUNTIF($AR$2:AR10,AR10)</f>
        <v>2</v>
      </c>
      <c r="AW10" s="1" t="str">
        <f aca="false">"mv " &amp; AU10 &amp; " " &amp; A10 &amp; ".jpg"</f>
        <v>mv 246184499.jpg 339.jpg</v>
      </c>
      <c r="AX10" s="1" t="str">
        <f aca="false">"touchimg.sh " &amp; YEAR(AR10) &amp; " " &amp; MONTH(AR10) &amp; " " &amp; DAY(AR10) &amp; " " &amp; AV10 &amp; " " &amp; A10</f>
        <v>touchimg.sh 2019 4 13 2 339</v>
      </c>
    </row>
    <row r="11" customFormat="false" ht="13.8" hidden="false" customHeight="false" outlineLevel="0" collapsed="false">
      <c r="A11" s="1" t="n">
        <v>368</v>
      </c>
      <c r="B11" s="1" t="s">
        <v>105</v>
      </c>
      <c r="C11" s="1" t="s">
        <v>64</v>
      </c>
      <c r="D11" s="1" t="s">
        <v>92</v>
      </c>
      <c r="E11" s="1" t="n">
        <v>1</v>
      </c>
      <c r="F11" s="1" t="n">
        <v>475</v>
      </c>
      <c r="G11" s="1" t="s">
        <v>48</v>
      </c>
      <c r="H11" s="1" t="n">
        <v>47.52767882</v>
      </c>
      <c r="I11" s="1" t="n">
        <v>8.03542572</v>
      </c>
      <c r="J11" s="1" t="s">
        <v>64</v>
      </c>
      <c r="K11" s="1" t="s">
        <v>106</v>
      </c>
      <c r="L11" s="4" t="str">
        <f aca="false">HYPERLINK(M11,"Link")</f>
        <v>Link</v>
      </c>
      <c r="M11" s="1" t="str">
        <f aca="false">"https://passknacker.com/paesse_details.php?pass="&amp;A11</f>
        <v>https://passknacker.com/paesse_details.php?pass=368</v>
      </c>
      <c r="AF11" s="1" t="s">
        <v>107</v>
      </c>
      <c r="AG11" s="1" t="s">
        <v>95</v>
      </c>
      <c r="AH11" s="1" t="s">
        <v>108</v>
      </c>
      <c r="AM11" s="1" t="s">
        <v>109</v>
      </c>
      <c r="AN11" s="1" t="s">
        <v>103</v>
      </c>
      <c r="AO11" s="1" t="s">
        <v>110</v>
      </c>
      <c r="AQ11" s="1" t="str">
        <f aca="false">AF11</f>
        <v>https://passknacker.com/pictures/challenge2019/klein/343904572.jpg</v>
      </c>
      <c r="AR11" s="1" t="str">
        <f aca="false">AG11</f>
        <v>2019-04-13</v>
      </c>
      <c r="AS11" s="5" t="str">
        <f aca="false">HYPERLINK(AQ11,B11)</f>
        <v>Chaistenberg</v>
      </c>
      <c r="AT11" s="1" t="n">
        <f aca="false">FIND("klein/",AQ11,1) + 6</f>
        <v>54</v>
      </c>
      <c r="AU11" s="6" t="str">
        <f aca="false">MID(AQ11,AT11,99)</f>
        <v>343904572.jpg</v>
      </c>
      <c r="AV11" s="1" t="n">
        <f aca="false">COUNTIF($AR$2:AR11,AR11)</f>
        <v>3</v>
      </c>
      <c r="AW11" s="1" t="str">
        <f aca="false">"mv " &amp; AU11 &amp; " " &amp; A11 &amp; ".jpg"</f>
        <v>mv 343904572.jpg 368.jpg</v>
      </c>
      <c r="AX11" s="1" t="str">
        <f aca="false">"touchimg.sh " &amp; YEAR(AR11) &amp; " " &amp; MONTH(AR11) &amp; " " &amp; DAY(AR11) &amp; " " &amp; AV11 &amp; " " &amp; A11</f>
        <v>touchimg.sh 2019 4 13 3 368</v>
      </c>
    </row>
    <row r="12" customFormat="false" ht="13.8" hidden="false" customHeight="false" outlineLevel="0" collapsed="false">
      <c r="A12" s="1" t="n">
        <v>382</v>
      </c>
      <c r="B12" s="1" t="s">
        <v>111</v>
      </c>
      <c r="C12" s="1" t="s">
        <v>64</v>
      </c>
      <c r="D12" s="1" t="s">
        <v>98</v>
      </c>
      <c r="E12" s="1" t="n">
        <v>1</v>
      </c>
      <c r="F12" s="1" t="n">
        <v>432</v>
      </c>
      <c r="G12" s="1" t="s">
        <v>48</v>
      </c>
      <c r="H12" s="1" t="n">
        <v>47.49535452</v>
      </c>
      <c r="I12" s="1" t="n">
        <v>7.71142451</v>
      </c>
      <c r="J12" s="1" t="s">
        <v>64</v>
      </c>
      <c r="K12" s="1" t="s">
        <v>112</v>
      </c>
      <c r="L12" s="4" t="str">
        <f aca="false">HYPERLINK(M12,"Link")</f>
        <v>Link</v>
      </c>
      <c r="M12" s="1" t="str">
        <f aca="false">"https://passknacker.com/paesse_details.php?pass="&amp;A12</f>
        <v>https://passknacker.com/paesse_details.php?pass=382</v>
      </c>
      <c r="AF12" s="1" t="s">
        <v>113</v>
      </c>
      <c r="AG12" s="1" t="s">
        <v>95</v>
      </c>
      <c r="AH12" s="1" t="s">
        <v>114</v>
      </c>
      <c r="AI12" s="1" t="s">
        <v>115</v>
      </c>
      <c r="AJ12" s="4" t="str">
        <f aca="false">HYPERLINK(AI12,"Link")</f>
        <v>Link</v>
      </c>
      <c r="AK12" s="1" t="s">
        <v>116</v>
      </c>
      <c r="AL12" s="1" t="s">
        <v>117</v>
      </c>
      <c r="AQ12" s="1" t="str">
        <f aca="false">AF12</f>
        <v>https://passknacker.com/pictures/challenge2019/klein/7462644.jpg</v>
      </c>
      <c r="AR12" s="1" t="str">
        <f aca="false">AG12</f>
        <v>2019-04-13</v>
      </c>
      <c r="AS12" s="5" t="str">
        <f aca="false">HYPERLINK(AQ12,B12)</f>
        <v>Bienenberg</v>
      </c>
      <c r="AT12" s="1" t="n">
        <f aca="false">FIND("klein/",AQ12,1) + 6</f>
        <v>54</v>
      </c>
      <c r="AU12" s="6" t="str">
        <f aca="false">MID(AQ12,AT12,99)</f>
        <v>7462644.jpg</v>
      </c>
      <c r="AV12" s="1" t="n">
        <f aca="false">COUNTIF($AR$2:AR12,AR12)</f>
        <v>4</v>
      </c>
      <c r="AW12" s="1" t="str">
        <f aca="false">"mv " &amp; AU12 &amp; " " &amp; A12 &amp; ".jpg"</f>
        <v>mv 7462644.jpg 382.jpg</v>
      </c>
      <c r="AX12" s="1" t="str">
        <f aca="false">"touchimg.sh " &amp; YEAR(AR12) &amp; " " &amp; MONTH(AR12) &amp; " " &amp; DAY(AR12) &amp; " " &amp; AV12 &amp; " " &amp; A12</f>
        <v>touchimg.sh 2019 4 13 4 382</v>
      </c>
    </row>
    <row r="13" customFormat="false" ht="13.8" hidden="false" customHeight="false" outlineLevel="0" collapsed="false">
      <c r="A13" s="1" t="n">
        <v>7423</v>
      </c>
      <c r="B13" s="1" t="s">
        <v>118</v>
      </c>
      <c r="C13" s="1" t="s">
        <v>64</v>
      </c>
      <c r="D13" s="1" t="s">
        <v>98</v>
      </c>
      <c r="E13" s="1" t="n">
        <v>1</v>
      </c>
      <c r="F13" s="1" t="n">
        <v>449</v>
      </c>
      <c r="G13" s="1" t="s">
        <v>119</v>
      </c>
      <c r="H13" s="1" t="n">
        <v>47.52151111</v>
      </c>
      <c r="I13" s="1" t="n">
        <v>7.79614722</v>
      </c>
      <c r="J13" s="1" t="s">
        <v>64</v>
      </c>
      <c r="K13" s="1" t="s">
        <v>120</v>
      </c>
      <c r="L13" s="4" t="str">
        <f aca="false">HYPERLINK(M13,"Link")</f>
        <v>Link</v>
      </c>
      <c r="M13" s="1" t="str">
        <f aca="false">"https://passknacker.com/paesse_details.php?pass="&amp;A13</f>
        <v>https://passknacker.com/paesse_details.php?pass=7423</v>
      </c>
      <c r="AF13" s="1" t="s">
        <v>121</v>
      </c>
      <c r="AG13" s="1" t="s">
        <v>95</v>
      </c>
      <c r="AH13" s="1" t="s">
        <v>122</v>
      </c>
      <c r="AI13" s="1" t="s">
        <v>123</v>
      </c>
      <c r="AJ13" s="4" t="str">
        <f aca="false">HYPERLINK(AI13,"Link")</f>
        <v>Link</v>
      </c>
      <c r="AK13" s="1" t="s">
        <v>124</v>
      </c>
      <c r="AL13" s="1" t="s">
        <v>125</v>
      </c>
      <c r="AQ13" s="1" t="str">
        <f aca="false">AF13</f>
        <v>https://passknacker.com/pictures/challenge2019/klein/271440136.jpg</v>
      </c>
      <c r="AR13" s="1" t="str">
        <f aca="false">AG13</f>
        <v>2019-04-13</v>
      </c>
      <c r="AS13" s="5" t="str">
        <f aca="false">HYPERLINK(AQ13,B13)</f>
        <v>Schönenbühl</v>
      </c>
      <c r="AT13" s="1" t="n">
        <f aca="false">FIND("klein/",AQ13,1) + 6</f>
        <v>54</v>
      </c>
      <c r="AU13" s="6" t="str">
        <f aca="false">MID(AQ13,AT13,99)</f>
        <v>271440136.jpg</v>
      </c>
      <c r="AV13" s="1" t="n">
        <f aca="false">COUNTIF($AR$2:AR13,AR13)</f>
        <v>5</v>
      </c>
      <c r="AW13" s="1" t="str">
        <f aca="false">"mv " &amp; AU13 &amp; " " &amp; A13 &amp; ".jpg"</f>
        <v>mv 271440136.jpg 7423.jpg</v>
      </c>
      <c r="AX13" s="1" t="str">
        <f aca="false">"touchimg.sh " &amp; YEAR(AR13) &amp; " " &amp; MONTH(AR13) &amp; " " &amp; DAY(AR13) &amp; " " &amp; AV13 &amp; " " &amp; A13</f>
        <v>touchimg.sh 2019 4 13 5 7423</v>
      </c>
    </row>
    <row r="14" customFormat="false" ht="13.8" hidden="false" customHeight="false" outlineLevel="0" collapsed="false">
      <c r="A14" s="1" t="n">
        <v>3134</v>
      </c>
      <c r="B14" s="1" t="s">
        <v>126</v>
      </c>
      <c r="C14" s="1" t="s">
        <v>127</v>
      </c>
      <c r="D14" s="1" t="s">
        <v>128</v>
      </c>
      <c r="E14" s="1" t="n">
        <v>4</v>
      </c>
      <c r="F14" s="1" t="n">
        <v>729</v>
      </c>
      <c r="G14" s="1" t="s">
        <v>119</v>
      </c>
      <c r="H14" s="1" t="n">
        <v>47.452957</v>
      </c>
      <c r="I14" s="1" t="n">
        <v>7.305477</v>
      </c>
      <c r="J14" s="1" t="s">
        <v>129</v>
      </c>
      <c r="K14" s="1" t="s">
        <v>130</v>
      </c>
      <c r="L14" s="4" t="str">
        <f aca="false">HYPERLINK(M14,"Link")</f>
        <v>Link</v>
      </c>
      <c r="M14" s="1" t="str">
        <f aca="false">"https://passknacker.com/paesse_details.php?pass="&amp;A14</f>
        <v>https://passknacker.com/paesse_details.php?pass=3134</v>
      </c>
      <c r="AF14" s="1" t="s">
        <v>131</v>
      </c>
      <c r="AG14" s="1" t="s">
        <v>132</v>
      </c>
      <c r="AH14" s="1" t="s">
        <v>133</v>
      </c>
      <c r="AI14" s="1" t="s">
        <v>134</v>
      </c>
      <c r="AJ14" s="4" t="str">
        <f aca="false">HYPERLINK(AI14,"Link")</f>
        <v>Link</v>
      </c>
      <c r="AK14" s="1" t="s">
        <v>54</v>
      </c>
      <c r="AL14" s="1" t="s">
        <v>135</v>
      </c>
      <c r="AQ14" s="1" t="str">
        <f aca="false">AF14</f>
        <v>https://passknacker.com/pictures/challenge2019/klein/287867828.jpg</v>
      </c>
      <c r="AR14" s="1" t="str">
        <f aca="false">AG14</f>
        <v>2019-04-22</v>
      </c>
      <c r="AS14" s="5" t="str">
        <f aca="false">HYPERLINK(AQ14,B14)</f>
        <v>Neuneich, Col du</v>
      </c>
      <c r="AT14" s="1" t="n">
        <f aca="false">FIND("klein/",AQ14,1) + 6</f>
        <v>54</v>
      </c>
      <c r="AU14" s="6" t="str">
        <f aca="false">MID(AQ14,AT14,99)</f>
        <v>287867828.jpg</v>
      </c>
      <c r="AV14" s="1" t="n">
        <f aca="false">COUNTIF($AR$2:AR14,AR14)</f>
        <v>1</v>
      </c>
      <c r="AW14" s="1" t="str">
        <f aca="false">"mv " &amp; AU14 &amp; " " &amp; A14 &amp; ".jpg"</f>
        <v>mv 287867828.jpg 3134.jpg</v>
      </c>
      <c r="AX14" s="1" t="str">
        <f aca="false">"touchimg.sh " &amp; YEAR(AR14) &amp; " " &amp; MONTH(AR14) &amp; " " &amp; DAY(AR14) &amp; " " &amp; AV14 &amp; " " &amp; A14</f>
        <v>touchimg.sh 2019 4 22 1 3134</v>
      </c>
    </row>
    <row r="15" customFormat="false" ht="13.8" hidden="false" customHeight="false" outlineLevel="0" collapsed="false">
      <c r="A15" s="1" t="n">
        <v>29</v>
      </c>
      <c r="B15" s="1" t="s">
        <v>136</v>
      </c>
      <c r="C15" s="1" t="s">
        <v>64</v>
      </c>
      <c r="D15" s="1" t="s">
        <v>137</v>
      </c>
      <c r="E15" s="1" t="n">
        <v>1</v>
      </c>
      <c r="F15" s="1" t="n">
        <v>1007</v>
      </c>
      <c r="G15" s="1" t="s">
        <v>119</v>
      </c>
      <c r="H15" s="1" t="n">
        <v>46.75646586</v>
      </c>
      <c r="I15" s="1" t="n">
        <v>8.13647904</v>
      </c>
      <c r="J15" s="1" t="s">
        <v>64</v>
      </c>
      <c r="K15" s="1" t="s">
        <v>138</v>
      </c>
      <c r="L15" s="4" t="str">
        <f aca="false">HYPERLINK(M15,"Link")</f>
        <v>Link</v>
      </c>
      <c r="M15" s="1" t="str">
        <f aca="false">"https://passknacker.com/paesse_details.php?pass="&amp;A15</f>
        <v>https://passknacker.com/paesse_details.php?pass=29</v>
      </c>
      <c r="AF15" s="1" t="s">
        <v>139</v>
      </c>
      <c r="AG15" s="1" t="s">
        <v>140</v>
      </c>
      <c r="AH15" s="1" t="s">
        <v>141</v>
      </c>
      <c r="AQ15" s="1" t="str">
        <f aca="false">AF15</f>
        <v>https://passknacker.com/pictures/challenge2019/klein/826372558.jpg</v>
      </c>
      <c r="AR15" s="1" t="str">
        <f aca="false">AG15</f>
        <v>2019-05-07</v>
      </c>
      <c r="AS15" s="5" t="str">
        <f aca="false">HYPERLINK(AQ15,B15)</f>
        <v>Brünigpass</v>
      </c>
      <c r="AT15" s="1" t="n">
        <f aca="false">FIND("klein/",AQ15,1) + 6</f>
        <v>54</v>
      </c>
      <c r="AU15" s="6" t="str">
        <f aca="false">MID(AQ15,AT15,99)</f>
        <v>826372558.jpg</v>
      </c>
      <c r="AV15" s="1" t="n">
        <f aca="false">COUNTIF($AR$2:AR15,AR15)</f>
        <v>1</v>
      </c>
      <c r="AW15" s="1" t="str">
        <f aca="false">"mv " &amp; AU15 &amp; " " &amp; A15 &amp; ".jpg"</f>
        <v>mv 826372558.jpg 29.jpg</v>
      </c>
      <c r="AX15" s="1" t="str">
        <f aca="false">"touchimg.sh " &amp; YEAR(AR15) &amp; " " &amp; MONTH(AR15) &amp; " " &amp; DAY(AR15) &amp; " " &amp; AV15 &amp; " " &amp; A15</f>
        <v>touchimg.sh 2019 5 7 1 29</v>
      </c>
    </row>
    <row r="16" customFormat="false" ht="13.8" hidden="false" customHeight="false" outlineLevel="0" collapsed="false">
      <c r="A16" s="1" t="n">
        <v>98</v>
      </c>
      <c r="B16" s="1" t="s">
        <v>142</v>
      </c>
      <c r="C16" s="1" t="s">
        <v>64</v>
      </c>
      <c r="D16" s="1" t="s">
        <v>143</v>
      </c>
      <c r="E16" s="1" t="n">
        <v>1</v>
      </c>
      <c r="F16" s="1" t="n">
        <v>1540</v>
      </c>
      <c r="G16" s="1" t="s">
        <v>119</v>
      </c>
      <c r="H16" s="1" t="n">
        <v>46.89264849</v>
      </c>
      <c r="I16" s="1" t="n">
        <v>8.10769256</v>
      </c>
      <c r="J16" s="1" t="s">
        <v>64</v>
      </c>
      <c r="K16" s="1" t="s">
        <v>144</v>
      </c>
      <c r="L16" s="4" t="str">
        <f aca="false">HYPERLINK(M16,"Link")</f>
        <v>Link</v>
      </c>
      <c r="M16" s="1" t="str">
        <f aca="false">"https://passknacker.com/paesse_details.php?pass="&amp;A16</f>
        <v>https://passknacker.com/paesse_details.php?pass=98</v>
      </c>
      <c r="AF16" s="1" t="s">
        <v>145</v>
      </c>
      <c r="AG16" s="1" t="s">
        <v>140</v>
      </c>
      <c r="AH16" s="1" t="s">
        <v>146</v>
      </c>
      <c r="AQ16" s="1" t="str">
        <f aca="false">AF16</f>
        <v>https://passknacker.com/pictures/challenge2019/klein/732690111.jpg</v>
      </c>
      <c r="AR16" s="1" t="str">
        <f aca="false">AG16</f>
        <v>2019-05-07</v>
      </c>
      <c r="AS16" s="5" t="str">
        <f aca="false">HYPERLINK(AQ16,B16)</f>
        <v>Glaubenberg</v>
      </c>
      <c r="AT16" s="1" t="n">
        <f aca="false">FIND("klein/",AQ16,1) + 6</f>
        <v>54</v>
      </c>
      <c r="AU16" s="6" t="str">
        <f aca="false">MID(AQ16,AT16,99)</f>
        <v>732690111.jpg</v>
      </c>
      <c r="AV16" s="1" t="n">
        <f aca="false">COUNTIF($AR$2:AR16,AR16)</f>
        <v>2</v>
      </c>
      <c r="AW16" s="1" t="str">
        <f aca="false">"mv " &amp; AU16 &amp; " " &amp; A16 &amp; ".jpg"</f>
        <v>mv 732690111.jpg 98.jpg</v>
      </c>
      <c r="AX16" s="1" t="str">
        <f aca="false">"touchimg.sh " &amp; YEAR(AR16) &amp; " " &amp; MONTH(AR16) &amp; " " &amp; DAY(AR16) &amp; " " &amp; AV16 &amp; " " &amp; A16</f>
        <v>touchimg.sh 2019 5 7 2 98</v>
      </c>
    </row>
    <row r="17" customFormat="false" ht="13.8" hidden="false" customHeight="false" outlineLevel="0" collapsed="false">
      <c r="A17" s="1" t="n">
        <v>8620</v>
      </c>
      <c r="B17" s="1" t="s">
        <v>147</v>
      </c>
      <c r="C17" s="1" t="s">
        <v>64</v>
      </c>
      <c r="D17" s="1" t="s">
        <v>137</v>
      </c>
      <c r="E17" s="1" t="n">
        <v>2</v>
      </c>
      <c r="F17" s="1" t="n">
        <v>1535</v>
      </c>
      <c r="G17" s="1" t="s">
        <v>66</v>
      </c>
      <c r="H17" s="1" t="n">
        <v>46.71882</v>
      </c>
      <c r="I17" s="1" t="n">
        <v>8.03765</v>
      </c>
      <c r="J17" s="1" t="s">
        <v>64</v>
      </c>
      <c r="K17" s="1" t="s">
        <v>148</v>
      </c>
      <c r="L17" s="4" t="str">
        <f aca="false">HYPERLINK(M17,"Link")</f>
        <v>Link</v>
      </c>
      <c r="M17" s="1" t="str">
        <f aca="false">"https://passknacker.com/paesse_details.php?pass="&amp;A17</f>
        <v>https://passknacker.com/paesse_details.php?pass=8620</v>
      </c>
      <c r="AF17" s="1" t="s">
        <v>149</v>
      </c>
      <c r="AG17" s="1" t="s">
        <v>140</v>
      </c>
      <c r="AH17" s="1" t="s">
        <v>150</v>
      </c>
      <c r="AQ17" s="1" t="str">
        <f aca="false">AF17</f>
        <v>https://passknacker.com/pictures/challenge2019/klein/774145336.jpg</v>
      </c>
      <c r="AR17" s="1" t="str">
        <f aca="false">AG17</f>
        <v>2019-05-07</v>
      </c>
      <c r="AS17" s="5" t="str">
        <f aca="false">HYPERLINK(AQ17,B17)</f>
        <v>Axalp</v>
      </c>
      <c r="AT17" s="1" t="n">
        <f aca="false">FIND("klein/",AQ17,1) + 6</f>
        <v>54</v>
      </c>
      <c r="AU17" s="6" t="str">
        <f aca="false">MID(AQ17,AT17,99)</f>
        <v>774145336.jpg</v>
      </c>
      <c r="AV17" s="1" t="n">
        <f aca="false">COUNTIF($AR$2:AR17,AR17)</f>
        <v>3</v>
      </c>
      <c r="AW17" s="1" t="str">
        <f aca="false">"mv " &amp; AU17 &amp; " " &amp; A17 &amp; ".jpg"</f>
        <v>mv 774145336.jpg 8620.jpg</v>
      </c>
      <c r="AX17" s="1" t="str">
        <f aca="false">"touchimg.sh " &amp; YEAR(AR17) &amp; " " &amp; MONTH(AR17) &amp; " " &amp; DAY(AR17) &amp; " " &amp; AV17 &amp; " " &amp; A17</f>
        <v>touchimg.sh 2019 5 7 3 8620</v>
      </c>
    </row>
    <row r="18" customFormat="false" ht="13.8" hidden="false" customHeight="false" outlineLevel="0" collapsed="false">
      <c r="A18" s="1" t="n">
        <v>1514</v>
      </c>
      <c r="B18" s="1" t="s">
        <v>151</v>
      </c>
      <c r="C18" s="1" t="s">
        <v>46</v>
      </c>
      <c r="D18" s="1" t="s">
        <v>47</v>
      </c>
      <c r="F18" s="1" t="n">
        <v>540</v>
      </c>
      <c r="G18" s="1" t="s">
        <v>48</v>
      </c>
      <c r="H18" s="1" t="n">
        <v>48.78305666</v>
      </c>
      <c r="I18" s="1" t="n">
        <v>8.402611</v>
      </c>
      <c r="J18" s="1" t="s">
        <v>46</v>
      </c>
      <c r="K18" s="1" t="s">
        <v>152</v>
      </c>
      <c r="L18" s="4" t="str">
        <f aca="false">HYPERLINK(M18,"Link")</f>
        <v>Link</v>
      </c>
      <c r="M18" s="1" t="str">
        <f aca="false">"https://passknacker.com/paesse_details.php?pass="&amp;A18</f>
        <v>https://passknacker.com/paesse_details.php?pass=1514</v>
      </c>
      <c r="AF18" s="1" t="s">
        <v>153</v>
      </c>
      <c r="AG18" s="1" t="s">
        <v>154</v>
      </c>
      <c r="AH18" s="1" t="s">
        <v>155</v>
      </c>
      <c r="AQ18" s="1" t="str">
        <f aca="false">AF18</f>
        <v>https://passknacker.com/pictures/challenge2019/klein/889853841.jpg</v>
      </c>
      <c r="AR18" s="1" t="str">
        <f aca="false">AG18</f>
        <v>2019-06-15</v>
      </c>
      <c r="AS18" s="5" t="str">
        <f aca="false">HYPERLINK(AQ18,B18)</f>
        <v>Käppele</v>
      </c>
      <c r="AT18" s="1" t="n">
        <f aca="false">FIND("klein/",AQ18,1) + 6</f>
        <v>54</v>
      </c>
      <c r="AU18" s="6" t="str">
        <f aca="false">MID(AQ18,AT18,99)</f>
        <v>889853841.jpg</v>
      </c>
      <c r="AV18" s="1" t="n">
        <f aca="false">COUNTIF($AR$2:AR18,AR18)</f>
        <v>1</v>
      </c>
      <c r="AW18" s="1" t="str">
        <f aca="false">"mv " &amp; AU18 &amp; " " &amp; A18 &amp; ".jpg"</f>
        <v>mv 889853841.jpg 1514.jpg</v>
      </c>
      <c r="AX18" s="1" t="str">
        <f aca="false">"touchimg.sh " &amp; YEAR(AR18) &amp; " " &amp; MONTH(AR18) &amp; " " &amp; DAY(AR18) &amp; " " &amp; AV18 &amp; " " &amp; A18</f>
        <v>touchimg.sh 2019 6 15 1 1514</v>
      </c>
    </row>
    <row r="19" customFormat="false" ht="13.8" hidden="false" customHeight="false" outlineLevel="0" collapsed="false">
      <c r="A19" s="1" t="n">
        <v>1544</v>
      </c>
      <c r="B19" s="1" t="s">
        <v>156</v>
      </c>
      <c r="C19" s="1" t="s">
        <v>46</v>
      </c>
      <c r="D19" s="1" t="s">
        <v>47</v>
      </c>
      <c r="F19" s="1" t="n">
        <v>928</v>
      </c>
      <c r="G19" s="1" t="s">
        <v>48</v>
      </c>
      <c r="H19" s="1" t="n">
        <v>48.62913843</v>
      </c>
      <c r="I19" s="1" t="n">
        <v>8.20651386</v>
      </c>
      <c r="J19" s="1" t="s">
        <v>46</v>
      </c>
      <c r="K19" s="1" t="s">
        <v>157</v>
      </c>
      <c r="L19" s="4" t="str">
        <f aca="false">HYPERLINK(M19,"Link")</f>
        <v>Link</v>
      </c>
      <c r="M19" s="1" t="str">
        <f aca="false">"https://passknacker.com/paesse_details.php?pass="&amp;A19</f>
        <v>https://passknacker.com/paesse_details.php?pass=1544</v>
      </c>
      <c r="AF19" s="1" t="s">
        <v>158</v>
      </c>
      <c r="AG19" s="1" t="s">
        <v>154</v>
      </c>
      <c r="AH19" s="1" t="s">
        <v>159</v>
      </c>
      <c r="AQ19" s="1" t="str">
        <f aca="false">AF19</f>
        <v>https://passknacker.com/pictures/challenge2019/klein/24897444.jpg</v>
      </c>
      <c r="AR19" s="1" t="str">
        <f aca="false">AG19</f>
        <v>2019-06-15</v>
      </c>
      <c r="AS19" s="5" t="str">
        <f aca="false">HYPERLINK(AQ19,B19)</f>
        <v>Unterstmatt</v>
      </c>
      <c r="AT19" s="1" t="n">
        <f aca="false">FIND("klein/",AQ19,1) + 6</f>
        <v>54</v>
      </c>
      <c r="AU19" s="6" t="str">
        <f aca="false">MID(AQ19,AT19,99)</f>
        <v>24897444.jpg</v>
      </c>
      <c r="AV19" s="1" t="n">
        <f aca="false">COUNTIF($AR$2:AR19,AR19)</f>
        <v>2</v>
      </c>
      <c r="AW19" s="1" t="str">
        <f aca="false">"mv " &amp; AU19 &amp; " " &amp; A19 &amp; ".jpg"</f>
        <v>mv 24897444.jpg 1544.jpg</v>
      </c>
      <c r="AX19" s="1" t="str">
        <f aca="false">"touchimg.sh " &amp; YEAR(AR19) &amp; " " &amp; MONTH(AR19) &amp; " " &amp; DAY(AR19) &amp; " " &amp; AV19 &amp; " " &amp; A19</f>
        <v>touchimg.sh 2019 6 15 2 1544</v>
      </c>
    </row>
    <row r="20" customFormat="false" ht="13.8" hidden="false" customHeight="false" outlineLevel="0" collapsed="false">
      <c r="A20" s="1" t="n">
        <v>1555</v>
      </c>
      <c r="B20" s="1" t="s">
        <v>160</v>
      </c>
      <c r="C20" s="1" t="s">
        <v>46</v>
      </c>
      <c r="D20" s="1" t="s">
        <v>47</v>
      </c>
      <c r="F20" s="1" t="n">
        <v>703</v>
      </c>
      <c r="G20" s="1" t="s">
        <v>48</v>
      </c>
      <c r="H20" s="1" t="n">
        <v>48.79691756</v>
      </c>
      <c r="I20" s="1" t="n">
        <v>8.49298786</v>
      </c>
      <c r="J20" s="1" t="s">
        <v>46</v>
      </c>
      <c r="K20" s="1" t="s">
        <v>161</v>
      </c>
      <c r="L20" s="4" t="str">
        <f aca="false">HYPERLINK(M20,"Link")</f>
        <v>Link</v>
      </c>
      <c r="M20" s="1" t="str">
        <f aca="false">"https://passknacker.com/paesse_details.php?pass="&amp;A20</f>
        <v>https://passknacker.com/paesse_details.php?pass=1555</v>
      </c>
      <c r="AF20" s="1" t="s">
        <v>162</v>
      </c>
      <c r="AG20" s="1" t="s">
        <v>154</v>
      </c>
      <c r="AH20" s="1" t="s">
        <v>163</v>
      </c>
      <c r="AQ20" s="1" t="str">
        <f aca="false">AF20</f>
        <v>https://passknacker.com/pictures/challenge2019/klein/663250527.jpg</v>
      </c>
      <c r="AR20" s="1" t="str">
        <f aca="false">AG20</f>
        <v>2019-06-15</v>
      </c>
      <c r="AS20" s="5" t="str">
        <f aca="false">HYPERLINK(AQ20,B20)</f>
        <v>Dobel</v>
      </c>
      <c r="AT20" s="1" t="n">
        <f aca="false">FIND("klein/",AQ20,1) + 6</f>
        <v>54</v>
      </c>
      <c r="AU20" s="6" t="str">
        <f aca="false">MID(AQ20,AT20,99)</f>
        <v>663250527.jpg</v>
      </c>
      <c r="AV20" s="1" t="n">
        <f aca="false">COUNTIF($AR$2:AR20,AR20)</f>
        <v>3</v>
      </c>
      <c r="AW20" s="1" t="str">
        <f aca="false">"mv " &amp; AU20 &amp; " " &amp; A20 &amp; ".jpg"</f>
        <v>mv 663250527.jpg 1555.jpg</v>
      </c>
      <c r="AX20" s="1" t="str">
        <f aca="false">"touchimg.sh " &amp; YEAR(AR20) &amp; " " &amp; MONTH(AR20) &amp; " " &amp; DAY(AR20) &amp; " " &amp; AV20 &amp; " " &amp; A20</f>
        <v>touchimg.sh 2019 6 15 3 1555</v>
      </c>
    </row>
    <row r="21" customFormat="false" ht="13.8" hidden="false" customHeight="false" outlineLevel="0" collapsed="false">
      <c r="A21" s="1" t="n">
        <v>1601</v>
      </c>
      <c r="B21" s="1" t="s">
        <v>164</v>
      </c>
      <c r="C21" s="1" t="s">
        <v>46</v>
      </c>
      <c r="D21" s="1" t="s">
        <v>47</v>
      </c>
      <c r="F21" s="1" t="n">
        <v>371</v>
      </c>
      <c r="G21" s="1" t="s">
        <v>48</v>
      </c>
      <c r="H21" s="1" t="n">
        <v>48.77427226</v>
      </c>
      <c r="I21" s="1" t="n">
        <v>8.2761316</v>
      </c>
      <c r="J21" s="1" t="s">
        <v>46</v>
      </c>
      <c r="K21" s="1" t="s">
        <v>165</v>
      </c>
      <c r="L21" s="4" t="str">
        <f aca="false">HYPERLINK(M21,"Link")</f>
        <v>Link</v>
      </c>
      <c r="M21" s="1" t="str">
        <f aca="false">"https://passknacker.com/paesse_details.php?pass="&amp;A21</f>
        <v>https://passknacker.com/paesse_details.php?pass=1601</v>
      </c>
      <c r="AF21" s="1" t="s">
        <v>166</v>
      </c>
      <c r="AG21" s="1" t="s">
        <v>154</v>
      </c>
      <c r="AH21" s="1" t="s">
        <v>167</v>
      </c>
      <c r="AQ21" s="1" t="str">
        <f aca="false">AF21</f>
        <v>https://passknacker.com/pictures/challenge2019/klein/850412222.jpg</v>
      </c>
      <c r="AR21" s="1" t="str">
        <f aca="false">AG21</f>
        <v>2019-06-15</v>
      </c>
      <c r="AS21" s="5" t="str">
        <f aca="false">HYPERLINK(AQ21,B21)</f>
        <v>Wolfsschlucht</v>
      </c>
      <c r="AT21" s="1" t="n">
        <f aca="false">FIND("klein/",AQ21,1) + 6</f>
        <v>54</v>
      </c>
      <c r="AU21" s="6" t="str">
        <f aca="false">MID(AQ21,AT21,99)</f>
        <v>850412222.jpg</v>
      </c>
      <c r="AV21" s="1" t="n">
        <f aca="false">COUNTIF($AR$2:AR21,AR21)</f>
        <v>4</v>
      </c>
      <c r="AW21" s="1" t="str">
        <f aca="false">"mv " &amp; AU21 &amp; " " &amp; A21 &amp; ".jpg"</f>
        <v>mv 850412222.jpg 1601.jpg</v>
      </c>
      <c r="AX21" s="1" t="str">
        <f aca="false">"touchimg.sh " &amp; YEAR(AR21) &amp; " " &amp; MONTH(AR21) &amp; " " &amp; DAY(AR21) &amp; " " &amp; AV21 &amp; " " &amp; A21</f>
        <v>touchimg.sh 2019 6 15 4 1601</v>
      </c>
    </row>
    <row r="22" customFormat="false" ht="13.8" hidden="false" customHeight="false" outlineLevel="0" collapsed="false">
      <c r="A22" s="1" t="n">
        <v>1638</v>
      </c>
      <c r="B22" s="1" t="s">
        <v>168</v>
      </c>
      <c r="C22" s="1" t="s">
        <v>46</v>
      </c>
      <c r="D22" s="1" t="s">
        <v>47</v>
      </c>
      <c r="F22" s="1" t="n">
        <v>1036</v>
      </c>
      <c r="G22" s="1" t="s">
        <v>48</v>
      </c>
      <c r="H22" s="1" t="n">
        <v>48.5964936</v>
      </c>
      <c r="I22" s="1" t="n">
        <v>8.20151246</v>
      </c>
      <c r="J22" s="1" t="s">
        <v>46</v>
      </c>
      <c r="K22" s="1" t="s">
        <v>169</v>
      </c>
      <c r="L22" s="4" t="str">
        <f aca="false">HYPERLINK(M22,"Link")</f>
        <v>Link</v>
      </c>
      <c r="M22" s="1" t="str">
        <f aca="false">"https://passknacker.com/paesse_details.php?pass="&amp;A22</f>
        <v>https://passknacker.com/paesse_details.php?pass=1638</v>
      </c>
      <c r="AF22" s="1" t="s">
        <v>170</v>
      </c>
      <c r="AG22" s="1" t="s">
        <v>154</v>
      </c>
      <c r="AH22" s="1" t="s">
        <v>171</v>
      </c>
      <c r="AQ22" s="1" t="str">
        <f aca="false">AF22</f>
        <v>https://passknacker.com/pictures/challenge2019/klein/569650267.jpg</v>
      </c>
      <c r="AR22" s="1" t="str">
        <f aca="false">AG22</f>
        <v>2019-06-15</v>
      </c>
      <c r="AS22" s="5" t="str">
        <f aca="false">HYPERLINK(AQ22,B22)</f>
        <v>Mummelsee</v>
      </c>
      <c r="AT22" s="1" t="n">
        <f aca="false">FIND("klein/",AQ22,1) + 6</f>
        <v>54</v>
      </c>
      <c r="AU22" s="6" t="str">
        <f aca="false">MID(AQ22,AT22,99)</f>
        <v>569650267.jpg</v>
      </c>
      <c r="AV22" s="1" t="n">
        <f aca="false">COUNTIF($AR$2:AR22,AR22)</f>
        <v>5</v>
      </c>
      <c r="AW22" s="1" t="str">
        <f aca="false">"mv " &amp; AU22 &amp; " " &amp; A22 &amp; ".jpg"</f>
        <v>mv 569650267.jpg 1638.jpg</v>
      </c>
      <c r="AX22" s="1" t="str">
        <f aca="false">"touchimg.sh " &amp; YEAR(AR22) &amp; " " &amp; MONTH(AR22) &amp; " " &amp; DAY(AR22) &amp; " " &amp; AV22 &amp; " " &amp; A22</f>
        <v>touchimg.sh 2019 6 15 5 1638</v>
      </c>
    </row>
    <row r="23" customFormat="false" ht="13.8" hidden="false" customHeight="false" outlineLevel="0" collapsed="false">
      <c r="A23" s="1" t="n">
        <v>1640</v>
      </c>
      <c r="B23" s="1" t="s">
        <v>172</v>
      </c>
      <c r="C23" s="1" t="s">
        <v>46</v>
      </c>
      <c r="D23" s="1" t="s">
        <v>47</v>
      </c>
      <c r="F23" s="1" t="n">
        <v>885</v>
      </c>
      <c r="G23" s="1" t="s">
        <v>119</v>
      </c>
      <c r="H23" s="1" t="n">
        <v>48.6453171</v>
      </c>
      <c r="I23" s="1" t="n">
        <v>8.23052558</v>
      </c>
      <c r="J23" s="1" t="s">
        <v>46</v>
      </c>
      <c r="K23" s="1" t="s">
        <v>173</v>
      </c>
      <c r="L23" s="4" t="str">
        <f aca="false">HYPERLINK(M23,"Link")</f>
        <v>Link</v>
      </c>
      <c r="M23" s="1" t="str">
        <f aca="false">"https://passknacker.com/paesse_details.php?pass="&amp;A23</f>
        <v>https://passknacker.com/paesse_details.php?pass=1640</v>
      </c>
      <c r="AF23" s="1" t="s">
        <v>174</v>
      </c>
      <c r="AG23" s="1" t="s">
        <v>154</v>
      </c>
      <c r="AH23" s="1" t="s">
        <v>175</v>
      </c>
      <c r="AQ23" s="1" t="str">
        <f aca="false">AF23</f>
        <v>https://passknacker.com/pictures/challenge2019/klein/837595493.jpg</v>
      </c>
      <c r="AR23" s="1" t="str">
        <f aca="false">AG23</f>
        <v>2019-06-15</v>
      </c>
      <c r="AS23" s="5" t="str">
        <f aca="false">HYPERLINK(AQ23,B23)</f>
        <v>Hundseck</v>
      </c>
      <c r="AT23" s="1" t="n">
        <f aca="false">FIND("klein/",AQ23,1) + 6</f>
        <v>54</v>
      </c>
      <c r="AU23" s="6" t="str">
        <f aca="false">MID(AQ23,AT23,99)</f>
        <v>837595493.jpg</v>
      </c>
      <c r="AV23" s="1" t="n">
        <f aca="false">COUNTIF($AR$2:AR23,AR23)</f>
        <v>6</v>
      </c>
      <c r="AW23" s="1" t="str">
        <f aca="false">"mv " &amp; AU23 &amp; " " &amp; A23 &amp; ".jpg"</f>
        <v>mv 837595493.jpg 1640.jpg</v>
      </c>
      <c r="AX23" s="1" t="str">
        <f aca="false">"touchimg.sh " &amp; YEAR(AR23) &amp; " " &amp; MONTH(AR23) &amp; " " &amp; DAY(AR23) &amp; " " &amp; AV23 &amp; " " &amp; A23</f>
        <v>touchimg.sh 2019 6 15 6 1640</v>
      </c>
    </row>
    <row r="24" customFormat="false" ht="13.8" hidden="false" customHeight="false" outlineLevel="0" collapsed="false">
      <c r="A24" s="1" t="n">
        <v>1711</v>
      </c>
      <c r="B24" s="1" t="s">
        <v>176</v>
      </c>
      <c r="C24" s="1" t="s">
        <v>46</v>
      </c>
      <c r="D24" s="1" t="s">
        <v>47</v>
      </c>
      <c r="F24" s="1" t="n">
        <v>648</v>
      </c>
      <c r="G24" s="1" t="s">
        <v>48</v>
      </c>
      <c r="H24" s="1" t="n">
        <v>48.41975061</v>
      </c>
      <c r="I24" s="1" t="n">
        <v>8.15776773</v>
      </c>
      <c r="J24" s="1" t="s">
        <v>46</v>
      </c>
      <c r="K24" s="1" t="s">
        <v>177</v>
      </c>
      <c r="L24" s="4" t="str">
        <f aca="false">HYPERLINK(M24,"Link")</f>
        <v>Link</v>
      </c>
      <c r="M24" s="1" t="str">
        <f aca="false">"https://passknacker.com/paesse_details.php?pass="&amp;A24</f>
        <v>https://passknacker.com/paesse_details.php?pass=1711</v>
      </c>
      <c r="AF24" s="1" t="s">
        <v>178</v>
      </c>
      <c r="AG24" s="1" t="s">
        <v>154</v>
      </c>
      <c r="AH24" s="1" t="s">
        <v>179</v>
      </c>
      <c r="AQ24" s="1" t="str">
        <f aca="false">AF24</f>
        <v>https://passknacker.com/pictures/challenge2019/klein/985784083.jpg</v>
      </c>
      <c r="AR24" s="1" t="str">
        <f aca="false">AG24</f>
        <v>2019-06-15</v>
      </c>
      <c r="AS24" s="5" t="str">
        <f aca="false">HYPERLINK(AQ24,B24)</f>
        <v>Löcherbergwasen</v>
      </c>
      <c r="AT24" s="1" t="n">
        <f aca="false">FIND("klein/",AQ24,1) + 6</f>
        <v>54</v>
      </c>
      <c r="AU24" s="6" t="str">
        <f aca="false">MID(AQ24,AT24,99)</f>
        <v>985784083.jpg</v>
      </c>
      <c r="AV24" s="1" t="n">
        <f aca="false">COUNTIF($AR$2:AR24,AR24)</f>
        <v>7</v>
      </c>
      <c r="AW24" s="1" t="str">
        <f aca="false">"mv " &amp; AU24 &amp; " " &amp; A24 &amp; ".jpg"</f>
        <v>mv 985784083.jpg 1711.jpg</v>
      </c>
      <c r="AX24" s="1" t="str">
        <f aca="false">"touchimg.sh " &amp; YEAR(AR24) &amp; " " &amp; MONTH(AR24) &amp; " " &amp; DAY(AR24) &amp; " " &amp; AV24 &amp; " " &amp; A24</f>
        <v>touchimg.sh 2019 6 15 7 1711</v>
      </c>
    </row>
    <row r="25" customFormat="false" ht="13.8" hidden="false" customHeight="false" outlineLevel="0" collapsed="false">
      <c r="A25" s="1" t="n">
        <v>1713</v>
      </c>
      <c r="B25" s="1" t="s">
        <v>180</v>
      </c>
      <c r="C25" s="1" t="s">
        <v>46</v>
      </c>
      <c r="D25" s="1" t="s">
        <v>47</v>
      </c>
      <c r="F25" s="1" t="n">
        <v>953</v>
      </c>
      <c r="G25" s="1" t="s">
        <v>48</v>
      </c>
      <c r="H25" s="1" t="n">
        <v>48.49248659</v>
      </c>
      <c r="I25" s="1" t="n">
        <v>8.24395758</v>
      </c>
      <c r="J25" s="1" t="s">
        <v>46</v>
      </c>
      <c r="K25" s="1" t="s">
        <v>181</v>
      </c>
      <c r="L25" s="4" t="str">
        <f aca="false">HYPERLINK(M25,"Link")</f>
        <v>Link</v>
      </c>
      <c r="M25" s="1" t="str">
        <f aca="false">"https://passknacker.com/paesse_details.php?pass="&amp;A25</f>
        <v>https://passknacker.com/paesse_details.php?pass=1713</v>
      </c>
      <c r="AF25" s="1" t="s">
        <v>182</v>
      </c>
      <c r="AG25" s="1" t="s">
        <v>154</v>
      </c>
      <c r="AH25" s="1" t="s">
        <v>183</v>
      </c>
      <c r="AQ25" s="1" t="str">
        <f aca="false">AF25</f>
        <v>https://passknacker.com/pictures/challenge2019/klein/302793558.jpg</v>
      </c>
      <c r="AR25" s="1" t="str">
        <f aca="false">AG25</f>
        <v>2019-06-15</v>
      </c>
      <c r="AS25" s="5" t="str">
        <f aca="false">HYPERLINK(AQ25,B25)</f>
        <v>Zuflucht</v>
      </c>
      <c r="AT25" s="1" t="n">
        <f aca="false">FIND("klein/",AQ25,1) + 6</f>
        <v>54</v>
      </c>
      <c r="AU25" s="6" t="str">
        <f aca="false">MID(AQ25,AT25,99)</f>
        <v>302793558.jpg</v>
      </c>
      <c r="AV25" s="1" t="n">
        <f aca="false">COUNTIF($AR$2:AR25,AR25)</f>
        <v>8</v>
      </c>
      <c r="AW25" s="1" t="str">
        <f aca="false">"mv " &amp; AU25 &amp; " " &amp; A25 &amp; ".jpg"</f>
        <v>mv 302793558.jpg 1713.jpg</v>
      </c>
      <c r="AX25" s="1" t="str">
        <f aca="false">"touchimg.sh " &amp; YEAR(AR25) &amp; " " &amp; MONTH(AR25) &amp; " " &amp; DAY(AR25) &amp; " " &amp; AV25 &amp; " " &amp; A25</f>
        <v>touchimg.sh 2019 6 15 8 1713</v>
      </c>
    </row>
    <row r="26" customFormat="false" ht="13.8" hidden="false" customHeight="false" outlineLevel="0" collapsed="false">
      <c r="A26" s="1" t="n">
        <v>1744</v>
      </c>
      <c r="B26" s="1" t="s">
        <v>184</v>
      </c>
      <c r="C26" s="1" t="s">
        <v>46</v>
      </c>
      <c r="D26" s="1" t="s">
        <v>47</v>
      </c>
      <c r="F26" s="1" t="n">
        <v>912</v>
      </c>
      <c r="G26" s="1" t="s">
        <v>48</v>
      </c>
      <c r="H26" s="1" t="n">
        <v>48.56149857</v>
      </c>
      <c r="I26" s="1" t="n">
        <v>8.22108152</v>
      </c>
      <c r="J26" s="1" t="s">
        <v>46</v>
      </c>
      <c r="K26" s="1" t="s">
        <v>185</v>
      </c>
      <c r="L26" s="4" t="str">
        <f aca="false">HYPERLINK(M26,"Link")</f>
        <v>Link</v>
      </c>
      <c r="M26" s="1" t="str">
        <f aca="false">"https://passknacker.com/paesse_details.php?pass="&amp;A26</f>
        <v>https://passknacker.com/paesse_details.php?pass=1744</v>
      </c>
      <c r="AF26" s="1" t="s">
        <v>186</v>
      </c>
      <c r="AG26" s="1" t="s">
        <v>154</v>
      </c>
      <c r="AH26" s="1" t="s">
        <v>187</v>
      </c>
      <c r="AQ26" s="1" t="str">
        <f aca="false">AF26</f>
        <v>https://passknacker.com/pictures/challenge2019/klein/438772495.jpg</v>
      </c>
      <c r="AR26" s="1" t="str">
        <f aca="false">AG26</f>
        <v>2019-06-15</v>
      </c>
      <c r="AS26" s="5" t="str">
        <f aca="false">HYPERLINK(AQ26,B26)</f>
        <v>Ruhestein</v>
      </c>
      <c r="AT26" s="1" t="n">
        <f aca="false">FIND("klein/",AQ26,1) + 6</f>
        <v>54</v>
      </c>
      <c r="AU26" s="6" t="str">
        <f aca="false">MID(AQ26,AT26,99)</f>
        <v>438772495.jpg</v>
      </c>
      <c r="AV26" s="1" t="n">
        <f aca="false">COUNTIF($AR$2:AR26,AR26)</f>
        <v>9</v>
      </c>
      <c r="AW26" s="1" t="str">
        <f aca="false">"mv " &amp; AU26 &amp; " " &amp; A26 &amp; ".jpg"</f>
        <v>mv 438772495.jpg 1744.jpg</v>
      </c>
      <c r="AX26" s="1" t="str">
        <f aca="false">"touchimg.sh " &amp; YEAR(AR26) &amp; " " &amp; MONTH(AR26) &amp; " " &amp; DAY(AR26) &amp; " " &amp; AV26 &amp; " " &amp; A26</f>
        <v>touchimg.sh 2019 6 15 9 1744</v>
      </c>
    </row>
    <row r="27" customFormat="false" ht="13.8" hidden="false" customHeight="false" outlineLevel="0" collapsed="false">
      <c r="A27" s="1" t="n">
        <v>1755</v>
      </c>
      <c r="B27" s="1" t="s">
        <v>188</v>
      </c>
      <c r="C27" s="1" t="s">
        <v>46</v>
      </c>
      <c r="D27" s="1" t="s">
        <v>47</v>
      </c>
      <c r="F27" s="1" t="n">
        <v>1030</v>
      </c>
      <c r="G27" s="1" t="s">
        <v>48</v>
      </c>
      <c r="H27" s="1" t="n">
        <v>48.53232946</v>
      </c>
      <c r="I27" s="1" t="n">
        <v>8.2179679</v>
      </c>
      <c r="J27" s="1" t="s">
        <v>46</v>
      </c>
      <c r="K27" s="1" t="s">
        <v>189</v>
      </c>
      <c r="L27" s="4" t="str">
        <f aca="false">HYPERLINK(M27,"Link")</f>
        <v>Link</v>
      </c>
      <c r="M27" s="1" t="str">
        <f aca="false">"https://passknacker.com/paesse_details.php?pass="&amp;A27</f>
        <v>https://passknacker.com/paesse_details.php?pass=1755</v>
      </c>
      <c r="AF27" s="1" t="s">
        <v>190</v>
      </c>
      <c r="AG27" s="1" t="s">
        <v>154</v>
      </c>
      <c r="AH27" s="1" t="s">
        <v>191</v>
      </c>
      <c r="AQ27" s="1" t="str">
        <f aca="false">AF27</f>
        <v>https://passknacker.com/pictures/challenge2019/klein/233507107.jpg</v>
      </c>
      <c r="AR27" s="1" t="str">
        <f aca="false">AG27</f>
        <v>2019-06-15</v>
      </c>
      <c r="AS27" s="5" t="str">
        <f aca="false">HYPERLINK(AQ27,B27)</f>
        <v>Schliffkopf</v>
      </c>
      <c r="AT27" s="1" t="n">
        <f aca="false">FIND("klein/",AQ27,1) + 6</f>
        <v>54</v>
      </c>
      <c r="AU27" s="6" t="str">
        <f aca="false">MID(AQ27,AT27,99)</f>
        <v>233507107.jpg</v>
      </c>
      <c r="AV27" s="1" t="n">
        <f aca="false">COUNTIF($AR$2:AR27,AR27)</f>
        <v>10</v>
      </c>
      <c r="AW27" s="1" t="str">
        <f aca="false">"mv " &amp; AU27 &amp; " " &amp; A27 &amp; ".jpg"</f>
        <v>mv 233507107.jpg 1755.jpg</v>
      </c>
      <c r="AX27" s="1" t="str">
        <f aca="false">"touchimg.sh " &amp; YEAR(AR27) &amp; " " &amp; MONTH(AR27) &amp; " " &amp; DAY(AR27) &amp; " " &amp; AV27 &amp; " " &amp; A27</f>
        <v>touchimg.sh 2019 6 15 10 1755</v>
      </c>
    </row>
    <row r="28" customFormat="false" ht="13.8" hidden="false" customHeight="false" outlineLevel="0" collapsed="false">
      <c r="A28" s="1" t="n">
        <v>1781</v>
      </c>
      <c r="B28" s="1" t="s">
        <v>192</v>
      </c>
      <c r="C28" s="1" t="s">
        <v>46</v>
      </c>
      <c r="D28" s="1" t="s">
        <v>47</v>
      </c>
      <c r="F28" s="1" t="n">
        <v>658</v>
      </c>
      <c r="G28" s="1" t="s">
        <v>48</v>
      </c>
      <c r="H28" s="1" t="n">
        <v>48.68788644</v>
      </c>
      <c r="I28" s="1" t="n">
        <v>8.23030137</v>
      </c>
      <c r="J28" s="1" t="s">
        <v>46</v>
      </c>
      <c r="K28" s="1" t="s">
        <v>193</v>
      </c>
      <c r="L28" s="4" t="str">
        <f aca="false">HYPERLINK(M28,"Link")</f>
        <v>Link</v>
      </c>
      <c r="M28" s="1" t="str">
        <f aca="false">"https://passknacker.com/paesse_details.php?pass="&amp;A28</f>
        <v>https://passknacker.com/paesse_details.php?pass=1781</v>
      </c>
      <c r="AF28" s="1" t="s">
        <v>194</v>
      </c>
      <c r="AG28" s="1" t="s">
        <v>154</v>
      </c>
      <c r="AH28" s="1" t="s">
        <v>195</v>
      </c>
      <c r="AQ28" s="1" t="str">
        <f aca="false">AF28</f>
        <v>https://passknacker.com/pictures/challenge2019/klein/535374073.jpg</v>
      </c>
      <c r="AR28" s="1" t="str">
        <f aca="false">AG28</f>
        <v>2019-06-15</v>
      </c>
      <c r="AS28" s="5" t="str">
        <f aca="false">HYPERLINK(AQ28,B28)</f>
        <v>Stöcklematt / Schwanenwasen</v>
      </c>
      <c r="AT28" s="1" t="n">
        <f aca="false">FIND("klein/",AQ28,1) + 6</f>
        <v>54</v>
      </c>
      <c r="AU28" s="6" t="str">
        <f aca="false">MID(AQ28,AT28,99)</f>
        <v>535374073.jpg</v>
      </c>
      <c r="AV28" s="1" t="n">
        <f aca="false">COUNTIF($AR$2:AR28,AR28)</f>
        <v>11</v>
      </c>
      <c r="AW28" s="1" t="str">
        <f aca="false">"mv " &amp; AU28 &amp; " " &amp; A28 &amp; ".jpg"</f>
        <v>mv 535374073.jpg 1781.jpg</v>
      </c>
      <c r="AX28" s="1" t="str">
        <f aca="false">"touchimg.sh " &amp; YEAR(AR28) &amp; " " &amp; MONTH(AR28) &amp; " " &amp; DAY(AR28) &amp; " " &amp; AV28 &amp; " " &amp; A28</f>
        <v>touchimg.sh 2019 6 15 11 1781</v>
      </c>
    </row>
    <row r="29" customFormat="false" ht="13.8" hidden="false" customHeight="false" outlineLevel="0" collapsed="false">
      <c r="A29" s="1" t="n">
        <v>1827</v>
      </c>
      <c r="B29" s="1" t="s">
        <v>196</v>
      </c>
      <c r="C29" s="1" t="s">
        <v>46</v>
      </c>
      <c r="D29" s="1" t="s">
        <v>47</v>
      </c>
      <c r="E29" s="1" t="n">
        <v>1</v>
      </c>
      <c r="F29" s="1" t="n">
        <v>367</v>
      </c>
      <c r="G29" s="1" t="s">
        <v>119</v>
      </c>
      <c r="H29" s="1" t="n">
        <v>48.32692958</v>
      </c>
      <c r="I29" s="1" t="n">
        <v>7.98144341</v>
      </c>
      <c r="J29" s="1" t="s">
        <v>46</v>
      </c>
      <c r="K29" s="1" t="s">
        <v>197</v>
      </c>
      <c r="L29" s="4" t="str">
        <f aca="false">HYPERLINK(M29,"Link")</f>
        <v>Link</v>
      </c>
      <c r="M29" s="1" t="str">
        <f aca="false">"https://passknacker.com/paesse_details.php?pass="&amp;A29</f>
        <v>https://passknacker.com/paesse_details.php?pass=1827</v>
      </c>
      <c r="AF29" s="1" t="s">
        <v>198</v>
      </c>
      <c r="AG29" s="1" t="s">
        <v>154</v>
      </c>
      <c r="AH29" s="1" t="s">
        <v>199</v>
      </c>
      <c r="AQ29" s="1" t="str">
        <f aca="false">AF29</f>
        <v>https://passknacker.com/pictures/challenge2019/klein/307789501.jpg</v>
      </c>
      <c r="AR29" s="1" t="str">
        <f aca="false">AG29</f>
        <v>2019-06-15</v>
      </c>
      <c r="AS29" s="5" t="str">
        <f aca="false">HYPERLINK(AQ29,B29)</f>
        <v>Schönberg / Ludwigssäule</v>
      </c>
      <c r="AT29" s="1" t="n">
        <f aca="false">FIND("klein/",AQ29,1) + 6</f>
        <v>54</v>
      </c>
      <c r="AU29" s="6" t="str">
        <f aca="false">MID(AQ29,AT29,99)</f>
        <v>307789501.jpg</v>
      </c>
      <c r="AV29" s="1" t="n">
        <f aca="false">COUNTIF($AR$2:AR29,AR29)</f>
        <v>12</v>
      </c>
      <c r="AW29" s="1" t="str">
        <f aca="false">"mv " &amp; AU29 &amp; " " &amp; A29 &amp; ".jpg"</f>
        <v>mv 307789501.jpg 1827.jpg</v>
      </c>
      <c r="AX29" s="1" t="str">
        <f aca="false">"touchimg.sh " &amp; YEAR(AR29) &amp; " " &amp; MONTH(AR29) &amp; " " &amp; DAY(AR29) &amp; " " &amp; AV29 &amp; " " &amp; A29</f>
        <v>touchimg.sh 2019 6 15 12 1827</v>
      </c>
    </row>
    <row r="30" customFormat="false" ht="13.8" hidden="false" customHeight="false" outlineLevel="0" collapsed="false">
      <c r="A30" s="1" t="n">
        <v>7878</v>
      </c>
      <c r="B30" s="1" t="s">
        <v>200</v>
      </c>
      <c r="C30" s="1" t="s">
        <v>46</v>
      </c>
      <c r="D30" s="1" t="s">
        <v>47</v>
      </c>
      <c r="E30" s="1" t="n">
        <v>1</v>
      </c>
      <c r="F30" s="1" t="n">
        <v>826</v>
      </c>
      <c r="G30" s="1" t="s">
        <v>48</v>
      </c>
      <c r="H30" s="1" t="n">
        <v>48.65806</v>
      </c>
      <c r="I30" s="1" t="n">
        <v>8.23902</v>
      </c>
      <c r="J30" s="1" t="s">
        <v>46</v>
      </c>
      <c r="K30" s="1" t="s">
        <v>201</v>
      </c>
      <c r="L30" s="4" t="str">
        <f aca="false">HYPERLINK(M30,"Link")</f>
        <v>Link</v>
      </c>
      <c r="M30" s="1" t="str">
        <f aca="false">"https://passknacker.com/paesse_details.php?pass="&amp;A30</f>
        <v>https://passknacker.com/paesse_details.php?pass=7878</v>
      </c>
      <c r="AF30" s="1" t="s">
        <v>202</v>
      </c>
      <c r="AG30" s="1" t="s">
        <v>154</v>
      </c>
      <c r="AH30" s="1" t="s">
        <v>203</v>
      </c>
      <c r="AQ30" s="1" t="str">
        <f aca="false">AF30</f>
        <v>https://passknacker.com/pictures/challenge2019/klein/969489144.jpg</v>
      </c>
      <c r="AR30" s="1" t="str">
        <f aca="false">AG30</f>
        <v>2019-06-15</v>
      </c>
      <c r="AS30" s="5" t="str">
        <f aca="false">HYPERLINK(AQ30,B30)</f>
        <v>Sand (Schwarzwald)</v>
      </c>
      <c r="AT30" s="1" t="n">
        <f aca="false">FIND("klein/",AQ30,1) + 6</f>
        <v>54</v>
      </c>
      <c r="AU30" s="6" t="str">
        <f aca="false">MID(AQ30,AT30,99)</f>
        <v>969489144.jpg</v>
      </c>
      <c r="AV30" s="1" t="n">
        <f aca="false">COUNTIF($AR$2:AR30,AR30)</f>
        <v>13</v>
      </c>
      <c r="AW30" s="1" t="str">
        <f aca="false">"mv " &amp; AU30 &amp; " " &amp; A30 &amp; ".jpg"</f>
        <v>mv 969489144.jpg 7878.jpg</v>
      </c>
      <c r="AX30" s="1" t="str">
        <f aca="false">"touchimg.sh " &amp; YEAR(AR30) &amp; " " &amp; MONTH(AR30) &amp; " " &amp; DAY(AR30) &amp; " " &amp; AV30 &amp; " " &amp; A30</f>
        <v>touchimg.sh 2019 6 15 13 7878</v>
      </c>
    </row>
    <row r="31" customFormat="false" ht="13.8" hidden="false" customHeight="false" outlineLevel="0" collapsed="false">
      <c r="A31" s="1" t="n">
        <v>7915</v>
      </c>
      <c r="B31" s="1" t="s">
        <v>204</v>
      </c>
      <c r="C31" s="1" t="s">
        <v>46</v>
      </c>
      <c r="D31" s="1" t="s">
        <v>47</v>
      </c>
      <c r="E31" s="1" t="n">
        <v>1</v>
      </c>
      <c r="F31" s="1" t="n">
        <v>456</v>
      </c>
      <c r="G31" s="1" t="s">
        <v>48</v>
      </c>
      <c r="H31" s="1" t="n">
        <v>49.03035</v>
      </c>
      <c r="I31" s="1" t="n">
        <v>9.43863</v>
      </c>
      <c r="J31" s="1" t="s">
        <v>46</v>
      </c>
      <c r="K31" s="1" t="s">
        <v>205</v>
      </c>
      <c r="L31" s="4" t="str">
        <f aca="false">HYPERLINK(M31,"Link")</f>
        <v>Link</v>
      </c>
      <c r="M31" s="1" t="str">
        <f aca="false">"https://passknacker.com/paesse_details.php?pass="&amp;A31</f>
        <v>https://passknacker.com/paesse_details.php?pass=7915</v>
      </c>
      <c r="AF31" s="1" t="s">
        <v>206</v>
      </c>
      <c r="AG31" s="1" t="s">
        <v>154</v>
      </c>
      <c r="AH31" s="1" t="s">
        <v>207</v>
      </c>
      <c r="AQ31" s="1" t="str">
        <f aca="false">AF31</f>
        <v>https://passknacker.com/pictures/challenge2019/klein/771223358.jpg</v>
      </c>
      <c r="AR31" s="1" t="str">
        <f aca="false">AG31</f>
        <v>2019-06-15</v>
      </c>
      <c r="AS31" s="5" t="str">
        <f aca="false">HYPERLINK(AQ31,B31)</f>
        <v>Jux</v>
      </c>
      <c r="AT31" s="1" t="n">
        <f aca="false">FIND("klein/",AQ31,1) + 6</f>
        <v>54</v>
      </c>
      <c r="AU31" s="6" t="str">
        <f aca="false">MID(AQ31,AT31,99)</f>
        <v>771223358.jpg</v>
      </c>
      <c r="AV31" s="1" t="n">
        <f aca="false">COUNTIF($AR$2:AR31,AR31)</f>
        <v>14</v>
      </c>
      <c r="AW31" s="1" t="str">
        <f aca="false">"mv " &amp; AU31 &amp; " " &amp; A31 &amp; ".jpg"</f>
        <v>mv 771223358.jpg 7915.jpg</v>
      </c>
      <c r="AX31" s="1" t="str">
        <f aca="false">"touchimg.sh " &amp; YEAR(AR31) &amp; " " &amp; MONTH(AR31) &amp; " " &amp; DAY(AR31) &amp; " " &amp; AV31 &amp; " " &amp; A31</f>
        <v>touchimg.sh 2019 6 15 14 7915</v>
      </c>
    </row>
    <row r="32" customFormat="false" ht="13.8" hidden="false" customHeight="false" outlineLevel="0" collapsed="false">
      <c r="A32" s="1" t="n">
        <v>7916</v>
      </c>
      <c r="B32" s="1" t="s">
        <v>208</v>
      </c>
      <c r="C32" s="1" t="s">
        <v>46</v>
      </c>
      <c r="D32" s="1" t="s">
        <v>47</v>
      </c>
      <c r="E32" s="1" t="n">
        <v>1</v>
      </c>
      <c r="F32" s="1" t="n">
        <v>507</v>
      </c>
      <c r="G32" s="1" t="s">
        <v>48</v>
      </c>
      <c r="H32" s="1" t="n">
        <v>49.09643</v>
      </c>
      <c r="I32" s="1" t="n">
        <v>9.446</v>
      </c>
      <c r="J32" s="1" t="s">
        <v>46</v>
      </c>
      <c r="K32" s="1" t="s">
        <v>209</v>
      </c>
      <c r="L32" s="4" t="str">
        <f aca="false">HYPERLINK(M32,"Link")</f>
        <v>Link</v>
      </c>
      <c r="M32" s="1" t="str">
        <f aca="false">"https://passknacker.com/paesse_details.php?pass="&amp;A32</f>
        <v>https://passknacker.com/paesse_details.php?pass=7916</v>
      </c>
      <c r="AF32" s="1" t="s">
        <v>210</v>
      </c>
      <c r="AG32" s="1" t="s">
        <v>154</v>
      </c>
      <c r="AH32" s="1" t="s">
        <v>211</v>
      </c>
      <c r="AQ32" s="1" t="str">
        <f aca="false">AF32</f>
        <v>https://passknacker.com/pictures/challenge2019/klein/97229527.jpg</v>
      </c>
      <c r="AR32" s="1" t="str">
        <f aca="false">AG32</f>
        <v>2019-06-15</v>
      </c>
      <c r="AS32" s="5" t="str">
        <f aca="false">HYPERLINK(AQ32,B32)</f>
        <v>Bernbach</v>
      </c>
      <c r="AT32" s="1" t="n">
        <f aca="false">FIND("klein/",AQ32,1) + 6</f>
        <v>54</v>
      </c>
      <c r="AU32" s="6" t="str">
        <f aca="false">MID(AQ32,AT32,99)</f>
        <v>97229527.jpg</v>
      </c>
      <c r="AV32" s="1" t="n">
        <f aca="false">COUNTIF($AR$2:AR32,AR32)</f>
        <v>15</v>
      </c>
      <c r="AW32" s="1" t="str">
        <f aca="false">"mv " &amp; AU32 &amp; " " &amp; A32 &amp; ".jpg"</f>
        <v>mv 97229527.jpg 7916.jpg</v>
      </c>
      <c r="AX32" s="1" t="str">
        <f aca="false">"touchimg.sh " &amp; YEAR(AR32) &amp; " " &amp; MONTH(AR32) &amp; " " &amp; DAY(AR32) &amp; " " &amp; AV32 &amp; " " &amp; A32</f>
        <v>touchimg.sh 2019 6 15 15 7916</v>
      </c>
    </row>
    <row r="33" customFormat="false" ht="13.8" hidden="false" customHeight="false" outlineLevel="0" collapsed="false">
      <c r="A33" s="1" t="n">
        <v>7918</v>
      </c>
      <c r="B33" s="1" t="s">
        <v>212</v>
      </c>
      <c r="C33" s="1" t="s">
        <v>46</v>
      </c>
      <c r="D33" s="1" t="s">
        <v>47</v>
      </c>
      <c r="E33" s="1" t="n">
        <v>1</v>
      </c>
      <c r="F33" s="1" t="n">
        <v>498</v>
      </c>
      <c r="G33" s="1" t="s">
        <v>48</v>
      </c>
      <c r="H33" s="1" t="n">
        <v>49.08034</v>
      </c>
      <c r="I33" s="1" t="n">
        <v>9.46087</v>
      </c>
      <c r="J33" s="1" t="s">
        <v>46</v>
      </c>
      <c r="K33" s="1" t="s">
        <v>213</v>
      </c>
      <c r="L33" s="4" t="str">
        <f aca="false">HYPERLINK(M33,"Link")</f>
        <v>Link</v>
      </c>
      <c r="M33" s="1" t="str">
        <f aca="false">"https://passknacker.com/paesse_details.php?pass="&amp;A33</f>
        <v>https://passknacker.com/paesse_details.php?pass=7918</v>
      </c>
      <c r="AF33" s="1" t="s">
        <v>214</v>
      </c>
      <c r="AG33" s="1" t="s">
        <v>154</v>
      </c>
      <c r="AH33" s="1" t="s">
        <v>215</v>
      </c>
      <c r="AQ33" s="1" t="str">
        <f aca="false">AF33</f>
        <v>https://passknacker.com/pictures/challenge2019/klein/525014308.jpg</v>
      </c>
      <c r="AR33" s="1" t="str">
        <f aca="false">AG33</f>
        <v>2019-06-15</v>
      </c>
      <c r="AS33" s="5" t="str">
        <f aca="false">HYPERLINK(AQ33,B33)</f>
        <v>Wüstenrot</v>
      </c>
      <c r="AT33" s="1" t="n">
        <f aca="false">FIND("klein/",AQ33,1) + 6</f>
        <v>54</v>
      </c>
      <c r="AU33" s="6" t="str">
        <f aca="false">MID(AQ33,AT33,99)</f>
        <v>525014308.jpg</v>
      </c>
      <c r="AV33" s="1" t="n">
        <f aca="false">COUNTIF($AR$2:AR33,AR33)</f>
        <v>16</v>
      </c>
      <c r="AW33" s="1" t="str">
        <f aca="false">"mv " &amp; AU33 &amp; " " &amp; A33 &amp; ".jpg"</f>
        <v>mv 525014308.jpg 7918.jpg</v>
      </c>
      <c r="AX33" s="1" t="str">
        <f aca="false">"touchimg.sh " &amp; YEAR(AR33) &amp; " " &amp; MONTH(AR33) &amp; " " &amp; DAY(AR33) &amp; " " &amp; AV33 &amp; " " &amp; A33</f>
        <v>touchimg.sh 2019 6 15 16 7918</v>
      </c>
    </row>
    <row r="34" customFormat="false" ht="13.8" hidden="false" customHeight="false" outlineLevel="0" collapsed="false">
      <c r="A34" s="1" t="n">
        <v>8007</v>
      </c>
      <c r="B34" s="1" t="s">
        <v>216</v>
      </c>
      <c r="C34" s="1" t="s">
        <v>46</v>
      </c>
      <c r="D34" s="1" t="s">
        <v>47</v>
      </c>
      <c r="E34" s="1" t="n">
        <v>2</v>
      </c>
      <c r="F34" s="1" t="n">
        <v>572</v>
      </c>
      <c r="G34" s="1" t="s">
        <v>119</v>
      </c>
      <c r="H34" s="1" t="n">
        <v>49.0349</v>
      </c>
      <c r="I34" s="1" t="n">
        <v>9.55783</v>
      </c>
      <c r="J34" s="1" t="s">
        <v>46</v>
      </c>
      <c r="K34" s="1" t="s">
        <v>217</v>
      </c>
      <c r="L34" s="4" t="str">
        <f aca="false">HYPERLINK(M34,"Link")</f>
        <v>Link</v>
      </c>
      <c r="M34" s="1" t="str">
        <f aca="false">"https://passknacker.com/paesse_details.php?pass="&amp;A34</f>
        <v>https://passknacker.com/paesse_details.php?pass=8007</v>
      </c>
      <c r="AF34" s="1" t="s">
        <v>218</v>
      </c>
      <c r="AG34" s="1" t="s">
        <v>154</v>
      </c>
      <c r="AH34" s="1" t="s">
        <v>219</v>
      </c>
      <c r="AQ34" s="1" t="str">
        <f aca="false">AF34</f>
        <v>https://passknacker.com/pictures/challenge2019/klein/458849169.jpg</v>
      </c>
      <c r="AR34" s="1" t="str">
        <f aca="false">AG34</f>
        <v>2019-06-15</v>
      </c>
      <c r="AS34" s="5" t="str">
        <f aca="false">HYPERLINK(AQ34,B34)</f>
        <v>Hohenbrach</v>
      </c>
      <c r="AT34" s="1" t="n">
        <f aca="false">FIND("klein/",AQ34,1) + 6</f>
        <v>54</v>
      </c>
      <c r="AU34" s="6" t="str">
        <f aca="false">MID(AQ34,AT34,99)</f>
        <v>458849169.jpg</v>
      </c>
      <c r="AV34" s="1" t="n">
        <f aca="false">COUNTIF($AR$2:AR34,AR34)</f>
        <v>17</v>
      </c>
      <c r="AW34" s="1" t="str">
        <f aca="false">"mv " &amp; AU34 &amp; " " &amp; A34 &amp; ".jpg"</f>
        <v>mv 458849169.jpg 8007.jpg</v>
      </c>
      <c r="AX34" s="1" t="str">
        <f aca="false">"touchimg.sh " &amp; YEAR(AR34) &amp; " " &amp; MONTH(AR34) &amp; " " &amp; DAY(AR34) &amp; " " &amp; AV34 &amp; " " &amp; A34</f>
        <v>touchimg.sh 2019 6 15 17 8007</v>
      </c>
    </row>
    <row r="35" customFormat="false" ht="13.8" hidden="false" customHeight="false" outlineLevel="0" collapsed="false">
      <c r="A35" s="1" t="n">
        <v>8008</v>
      </c>
      <c r="B35" s="1" t="s">
        <v>220</v>
      </c>
      <c r="C35" s="1" t="s">
        <v>46</v>
      </c>
      <c r="D35" s="1" t="s">
        <v>47</v>
      </c>
      <c r="E35" s="1" t="n">
        <v>1</v>
      </c>
      <c r="F35" s="1" t="n">
        <v>519</v>
      </c>
      <c r="G35" s="1" t="s">
        <v>119</v>
      </c>
      <c r="H35" s="1" t="n">
        <v>49.06509</v>
      </c>
      <c r="I35" s="1" t="n">
        <v>9.40699</v>
      </c>
      <c r="J35" s="1" t="s">
        <v>46</v>
      </c>
      <c r="K35" s="1" t="s">
        <v>221</v>
      </c>
      <c r="L35" s="4" t="str">
        <f aca="false">HYPERLINK(M35,"Link")</f>
        <v>Link</v>
      </c>
      <c r="M35" s="1" t="str">
        <f aca="false">"https://passknacker.com/paesse_details.php?pass="&amp;A35</f>
        <v>https://passknacker.com/paesse_details.php?pass=8008</v>
      </c>
      <c r="AF35" s="1" t="s">
        <v>222</v>
      </c>
      <c r="AG35" s="1" t="s">
        <v>154</v>
      </c>
      <c r="AH35" s="1" t="s">
        <v>223</v>
      </c>
      <c r="AQ35" s="1" t="str">
        <f aca="false">AF35</f>
        <v>https://passknacker.com/pictures/challenge2019/klein/761313925.jpg</v>
      </c>
      <c r="AR35" s="1" t="str">
        <f aca="false">AG35</f>
        <v>2019-06-15</v>
      </c>
      <c r="AS35" s="5" t="str">
        <f aca="false">HYPERLINK(AQ35,B35)</f>
        <v>Stocksberg</v>
      </c>
      <c r="AT35" s="1" t="n">
        <f aca="false">FIND("klein/",AQ35,1) + 6</f>
        <v>54</v>
      </c>
      <c r="AU35" s="6" t="str">
        <f aca="false">MID(AQ35,AT35,99)</f>
        <v>761313925.jpg</v>
      </c>
      <c r="AV35" s="1" t="n">
        <f aca="false">COUNTIF($AR$2:AR35,AR35)</f>
        <v>18</v>
      </c>
      <c r="AW35" s="1" t="str">
        <f aca="false">"mv " &amp; AU35 &amp; " " &amp; A35 &amp; ".jpg"</f>
        <v>mv 761313925.jpg 8008.jpg</v>
      </c>
      <c r="AX35" s="1" t="str">
        <f aca="false">"touchimg.sh " &amp; YEAR(AR35) &amp; " " &amp; MONTH(AR35) &amp; " " &amp; DAY(AR35) &amp; " " &amp; AV35 &amp; " " &amp; A35</f>
        <v>touchimg.sh 2019 6 15 18 8008</v>
      </c>
    </row>
    <row r="36" customFormat="false" ht="13.8" hidden="false" customHeight="false" outlineLevel="0" collapsed="false">
      <c r="A36" s="1" t="n">
        <v>8920</v>
      </c>
      <c r="B36" s="1" t="s">
        <v>224</v>
      </c>
      <c r="C36" s="1" t="s">
        <v>46</v>
      </c>
      <c r="D36" s="1" t="s">
        <v>47</v>
      </c>
      <c r="E36" s="1" t="n">
        <v>1</v>
      </c>
      <c r="F36" s="1" t="n">
        <v>310</v>
      </c>
      <c r="G36" s="1" t="s">
        <v>66</v>
      </c>
      <c r="H36" s="1" t="n">
        <v>49.116</v>
      </c>
      <c r="I36" s="1" t="n">
        <v>8.931</v>
      </c>
      <c r="J36" s="1" t="s">
        <v>46</v>
      </c>
      <c r="K36" s="1" t="s">
        <v>225</v>
      </c>
      <c r="L36" s="4" t="str">
        <f aca="false">HYPERLINK(M36,"Link")</f>
        <v>Link</v>
      </c>
      <c r="M36" s="1" t="str">
        <f aca="false">"https://passknacker.com/paesse_details.php?pass="&amp;A36</f>
        <v>https://passknacker.com/paesse_details.php?pass=8920</v>
      </c>
      <c r="AF36" s="1" t="s">
        <v>226</v>
      </c>
      <c r="AG36" s="1" t="s">
        <v>154</v>
      </c>
      <c r="AH36" s="1" t="s">
        <v>227</v>
      </c>
      <c r="AQ36" s="1" t="str">
        <f aca="false">AF36</f>
        <v>https://passknacker.com/pictures/challenge2019/klein/633973496.jpg</v>
      </c>
      <c r="AR36" s="1" t="str">
        <f aca="false">AG36</f>
        <v>2019-06-15</v>
      </c>
      <c r="AS36" s="5" t="str">
        <f aca="false">HYPERLINK(AQ36,B36)</f>
        <v>Ottilienberg</v>
      </c>
      <c r="AT36" s="1" t="n">
        <f aca="false">FIND("klein/",AQ36,1) + 6</f>
        <v>54</v>
      </c>
      <c r="AU36" s="6" t="str">
        <f aca="false">MID(AQ36,AT36,99)</f>
        <v>633973496.jpg</v>
      </c>
      <c r="AV36" s="1" t="n">
        <f aca="false">COUNTIF($AR$2:AR36,AR36)</f>
        <v>19</v>
      </c>
      <c r="AW36" s="1" t="str">
        <f aca="false">"mv " &amp; AU36 &amp; " " &amp; A36 &amp; ".jpg"</f>
        <v>mv 633973496.jpg 8920.jpg</v>
      </c>
      <c r="AX36" s="1" t="str">
        <f aca="false">"touchimg.sh " &amp; YEAR(AR36) &amp; " " &amp; MONTH(AR36) &amp; " " &amp; DAY(AR36) &amp; " " &amp; AV36 &amp; " " &amp; A36</f>
        <v>touchimg.sh 2019 6 15 19 8920</v>
      </c>
    </row>
    <row r="37" customFormat="false" ht="13.8" hidden="false" customHeight="false" outlineLevel="0" collapsed="false">
      <c r="A37" s="1" t="n">
        <v>7922</v>
      </c>
      <c r="B37" s="1" t="s">
        <v>228</v>
      </c>
      <c r="C37" s="1" t="s">
        <v>46</v>
      </c>
      <c r="D37" s="1" t="s">
        <v>47</v>
      </c>
      <c r="E37" s="1" t="n">
        <v>1</v>
      </c>
      <c r="F37" s="1" t="n">
        <v>506</v>
      </c>
      <c r="G37" s="1" t="s">
        <v>48</v>
      </c>
      <c r="H37" s="1" t="n">
        <v>49.09091</v>
      </c>
      <c r="I37" s="1" t="n">
        <v>9.77693</v>
      </c>
      <c r="J37" s="1" t="s">
        <v>46</v>
      </c>
      <c r="K37" s="1" t="s">
        <v>229</v>
      </c>
      <c r="L37" s="4" t="str">
        <f aca="false">HYPERLINK(M37,"Link")</f>
        <v>Link</v>
      </c>
      <c r="M37" s="1" t="str">
        <f aca="false">"https://passknacker.com/paesse_details.php?pass="&amp;A37</f>
        <v>https://passknacker.com/paesse_details.php?pass=7922</v>
      </c>
      <c r="AF37" s="1" t="s">
        <v>230</v>
      </c>
      <c r="AG37" s="1" t="s">
        <v>231</v>
      </c>
      <c r="AH37" s="1" t="s">
        <v>232</v>
      </c>
      <c r="AQ37" s="1" t="str">
        <f aca="false">AF37</f>
        <v>https://passknacker.com/pictures/challenge2019/klein/135137286.jpg</v>
      </c>
      <c r="AR37" s="1" t="str">
        <f aca="false">AG37</f>
        <v>2019-06-16</v>
      </c>
      <c r="AS37" s="5" t="str">
        <f aca="false">HYPERLINK(AQ37,B37)</f>
        <v>Einkorn</v>
      </c>
      <c r="AT37" s="1" t="n">
        <f aca="false">FIND("klein/",AQ37,1) + 6</f>
        <v>54</v>
      </c>
      <c r="AU37" s="6" t="str">
        <f aca="false">MID(AQ37,AT37,99)</f>
        <v>135137286.jpg</v>
      </c>
      <c r="AV37" s="1" t="n">
        <f aca="false">COUNTIF($AR$2:AR37,AR37)</f>
        <v>1</v>
      </c>
      <c r="AW37" s="1" t="str">
        <f aca="false">"mv " &amp; AU37 &amp; " " &amp; A37 &amp; ".jpg"</f>
        <v>mv 135137286.jpg 7922.jpg</v>
      </c>
      <c r="AX37" s="1" t="str">
        <f aca="false">"touchimg.sh " &amp; YEAR(AR37) &amp; " " &amp; MONTH(AR37) &amp; " " &amp; DAY(AR37) &amp; " " &amp; AV37 &amp; " " &amp; A37</f>
        <v>touchimg.sh 2019 6 16 1 7922</v>
      </c>
    </row>
    <row r="38" customFormat="false" ht="13.8" hidden="false" customHeight="false" outlineLevel="0" collapsed="false">
      <c r="A38" s="1" t="n">
        <v>8005</v>
      </c>
      <c r="B38" s="1" t="s">
        <v>233</v>
      </c>
      <c r="C38" s="1" t="s">
        <v>46</v>
      </c>
      <c r="D38" s="1" t="s">
        <v>47</v>
      </c>
      <c r="E38" s="1" t="n">
        <v>1</v>
      </c>
      <c r="F38" s="1" t="n">
        <v>500</v>
      </c>
      <c r="G38" s="1" t="s">
        <v>119</v>
      </c>
      <c r="H38" s="1" t="n">
        <v>49.08837</v>
      </c>
      <c r="I38" s="1" t="n">
        <v>9.64518</v>
      </c>
      <c r="J38" s="1" t="s">
        <v>46</v>
      </c>
      <c r="K38" s="1" t="s">
        <v>234</v>
      </c>
      <c r="L38" s="4" t="str">
        <f aca="false">HYPERLINK(M38,"Link")</f>
        <v>Link</v>
      </c>
      <c r="M38" s="1" t="str">
        <f aca="false">"https://passknacker.com/paesse_details.php?pass="&amp;A38</f>
        <v>https://passknacker.com/paesse_details.php?pass=8005</v>
      </c>
      <c r="AF38" s="1" t="s">
        <v>235</v>
      </c>
      <c r="AG38" s="1" t="s">
        <v>231</v>
      </c>
      <c r="AH38" s="1" t="s">
        <v>236</v>
      </c>
      <c r="AQ38" s="1" t="str">
        <f aca="false">AF38</f>
        <v>https://passknacker.com/pictures/challenge2019/klein/742392816.jpg</v>
      </c>
      <c r="AR38" s="1" t="str">
        <f aca="false">AG38</f>
        <v>2019-06-16</v>
      </c>
      <c r="AS38" s="5" t="str">
        <f aca="false">HYPERLINK(AQ38,B38)</f>
        <v>Rote Steige (Michelfeld)</v>
      </c>
      <c r="AT38" s="1" t="n">
        <f aca="false">FIND("klein/",AQ38,1) + 6</f>
        <v>54</v>
      </c>
      <c r="AU38" s="6" t="str">
        <f aca="false">MID(AQ38,AT38,99)</f>
        <v>742392816.jpg</v>
      </c>
      <c r="AV38" s="1" t="n">
        <f aca="false">COUNTIF($AR$2:AR38,AR38)</f>
        <v>2</v>
      </c>
      <c r="AW38" s="1" t="str">
        <f aca="false">"mv " &amp; AU38 &amp; " " &amp; A38 &amp; ".jpg"</f>
        <v>mv 742392816.jpg 8005.jpg</v>
      </c>
      <c r="AX38" s="1" t="str">
        <f aca="false">"touchimg.sh " &amp; YEAR(AR38) &amp; " " &amp; MONTH(AR38) &amp; " " &amp; DAY(AR38) &amp; " " &amp; AV38 &amp; " " &amp; A38</f>
        <v>touchimg.sh 2019 6 16 2 8005</v>
      </c>
    </row>
    <row r="39" customFormat="false" ht="13.8" hidden="false" customHeight="false" outlineLevel="0" collapsed="false">
      <c r="A39" s="1" t="n">
        <v>1558</v>
      </c>
      <c r="B39" s="1" t="s">
        <v>237</v>
      </c>
      <c r="C39" s="1" t="s">
        <v>46</v>
      </c>
      <c r="D39" s="1" t="s">
        <v>238</v>
      </c>
      <c r="E39" s="1" t="n">
        <v>1</v>
      </c>
      <c r="F39" s="1" t="n">
        <v>1204</v>
      </c>
      <c r="G39" s="1" t="s">
        <v>48</v>
      </c>
      <c r="H39" s="1" t="n">
        <v>48.781042</v>
      </c>
      <c r="I39" s="1" t="n">
        <v>13.803472</v>
      </c>
      <c r="J39" s="1" t="s">
        <v>46</v>
      </c>
      <c r="K39" s="1" t="s">
        <v>239</v>
      </c>
      <c r="L39" s="4" t="str">
        <f aca="false">HYPERLINK(M39,"Link")</f>
        <v>Link</v>
      </c>
      <c r="M39" s="1" t="str">
        <f aca="false">"https://passknacker.com/paesse_details.php?pass="&amp;A39</f>
        <v>https://passknacker.com/paesse_details.php?pass=1558</v>
      </c>
      <c r="AF39" s="1" t="s">
        <v>240</v>
      </c>
      <c r="AG39" s="1" t="s">
        <v>241</v>
      </c>
      <c r="AH39" s="1" t="s">
        <v>242</v>
      </c>
      <c r="AQ39" s="1" t="str">
        <f aca="false">AF39</f>
        <v>https://passknacker.com/pictures/challenge2019/klein/619961548.jpg</v>
      </c>
      <c r="AR39" s="1" t="str">
        <f aca="false">AG39</f>
        <v>2019-06-17</v>
      </c>
      <c r="AS39" s="5" t="str">
        <f aca="false">HYPERLINK(AQ39,B39)</f>
        <v>Dreisesselberg</v>
      </c>
      <c r="AT39" s="1" t="n">
        <f aca="false">FIND("klein/",AQ39,1) + 6</f>
        <v>54</v>
      </c>
      <c r="AU39" s="6" t="str">
        <f aca="false">MID(AQ39,AT39,99)</f>
        <v>619961548.jpg</v>
      </c>
      <c r="AV39" s="1" t="n">
        <f aca="false">COUNTIF($AR$2:AR39,AR39)</f>
        <v>1</v>
      </c>
      <c r="AW39" s="1" t="str">
        <f aca="false">"mv " &amp; AU39 &amp; " " &amp; A39 &amp; ".jpg"</f>
        <v>mv 619961548.jpg 1558.jpg</v>
      </c>
      <c r="AX39" s="1" t="str">
        <f aca="false">"touchimg.sh " &amp; YEAR(AR39) &amp; " " &amp; MONTH(AR39) &amp; " " &amp; DAY(AR39) &amp; " " &amp; AV39 &amp; " " &amp; A39</f>
        <v>touchimg.sh 2019 6 17 1 1558</v>
      </c>
    </row>
    <row r="40" customFormat="false" ht="13.8" hidden="false" customHeight="false" outlineLevel="0" collapsed="false">
      <c r="A40" s="1" t="n">
        <v>1663</v>
      </c>
      <c r="B40" s="1" t="s">
        <v>243</v>
      </c>
      <c r="C40" s="1" t="s">
        <v>46</v>
      </c>
      <c r="D40" s="1" t="s">
        <v>238</v>
      </c>
      <c r="E40" s="1" t="n">
        <v>1</v>
      </c>
      <c r="F40" s="1" t="n">
        <v>748</v>
      </c>
      <c r="G40" s="1" t="s">
        <v>48</v>
      </c>
      <c r="H40" s="1" t="n">
        <v>48.80101003</v>
      </c>
      <c r="I40" s="1" t="n">
        <v>13.58672499</v>
      </c>
      <c r="J40" s="1" t="s">
        <v>46</v>
      </c>
      <c r="K40" s="1" t="s">
        <v>244</v>
      </c>
      <c r="L40" s="4" t="str">
        <f aca="false">HYPERLINK(M40,"Link")</f>
        <v>Link</v>
      </c>
      <c r="M40" s="1" t="str">
        <f aca="false">"https://passknacker.com/paesse_details.php?pass="&amp;A40</f>
        <v>https://passknacker.com/paesse_details.php?pass=1663</v>
      </c>
      <c r="AF40" s="1" t="s">
        <v>245</v>
      </c>
      <c r="AG40" s="1" t="s">
        <v>241</v>
      </c>
      <c r="AH40" s="1" t="s">
        <v>246</v>
      </c>
      <c r="AQ40" s="1" t="str">
        <f aca="false">AF40</f>
        <v>https://passknacker.com/pictures/challenge2019/klein/688229335.jpg</v>
      </c>
      <c r="AR40" s="1" t="str">
        <f aca="false">AG40</f>
        <v>2019-06-17</v>
      </c>
      <c r="AS40" s="5" t="str">
        <f aca="false">HYPERLINK(AQ40,B40)</f>
        <v>Winkelbrunn</v>
      </c>
      <c r="AT40" s="1" t="n">
        <f aca="false">FIND("klein/",AQ40,1) + 6</f>
        <v>54</v>
      </c>
      <c r="AU40" s="6" t="str">
        <f aca="false">MID(AQ40,AT40,99)</f>
        <v>688229335.jpg</v>
      </c>
      <c r="AV40" s="1" t="n">
        <f aca="false">COUNTIF($AR$2:AR40,AR40)</f>
        <v>2</v>
      </c>
      <c r="AW40" s="1" t="str">
        <f aca="false">"mv " &amp; AU40 &amp; " " &amp; A40 &amp; ".jpg"</f>
        <v>mv 688229335.jpg 1663.jpg</v>
      </c>
      <c r="AX40" s="1" t="str">
        <f aca="false">"touchimg.sh " &amp; YEAR(AR40) &amp; " " &amp; MONTH(AR40) &amp; " " &amp; DAY(AR40) &amp; " " &amp; AV40 &amp; " " &amp; A40</f>
        <v>touchimg.sh 2019 6 17 2 1663</v>
      </c>
    </row>
    <row r="41" customFormat="false" ht="13.8" hidden="false" customHeight="false" outlineLevel="0" collapsed="false">
      <c r="A41" s="1" t="n">
        <v>7950</v>
      </c>
      <c r="B41" s="1" t="s">
        <v>247</v>
      </c>
      <c r="C41" s="1" t="s">
        <v>46</v>
      </c>
      <c r="D41" s="1" t="s">
        <v>238</v>
      </c>
      <c r="E41" s="1" t="n">
        <v>2</v>
      </c>
      <c r="F41" s="1" t="n">
        <v>789</v>
      </c>
      <c r="G41" s="1" t="s">
        <v>119</v>
      </c>
      <c r="H41" s="1" t="n">
        <v>48.68052</v>
      </c>
      <c r="I41" s="1" t="n">
        <v>13.58821</v>
      </c>
      <c r="J41" s="1" t="s">
        <v>46</v>
      </c>
      <c r="K41" s="1" t="s">
        <v>248</v>
      </c>
      <c r="L41" s="4" t="str">
        <f aca="false">HYPERLINK(M41,"Link")</f>
        <v>Link</v>
      </c>
      <c r="M41" s="1" t="str">
        <f aca="false">"https://passknacker.com/paesse_details.php?pass="&amp;A41</f>
        <v>https://passknacker.com/paesse_details.php?pass=7950</v>
      </c>
      <c r="AF41" s="1" t="s">
        <v>249</v>
      </c>
      <c r="AG41" s="1" t="s">
        <v>241</v>
      </c>
      <c r="AH41" s="1" t="s">
        <v>250</v>
      </c>
      <c r="AQ41" s="1" t="str">
        <f aca="false">AF41</f>
        <v>https://passknacker.com/pictures/challenge2019/klein/720823042.jpg</v>
      </c>
      <c r="AR41" s="1" t="str">
        <f aca="false">AG41</f>
        <v>2019-06-17</v>
      </c>
      <c r="AS41" s="5" t="str">
        <f aca="false">HYPERLINK(AQ41,B41)</f>
        <v>Lichtenauer Höhe</v>
      </c>
      <c r="AT41" s="1" t="n">
        <f aca="false">FIND("klein/",AQ41,1) + 6</f>
        <v>54</v>
      </c>
      <c r="AU41" s="6" t="str">
        <f aca="false">MID(AQ41,AT41,99)</f>
        <v>720823042.jpg</v>
      </c>
      <c r="AV41" s="1" t="n">
        <f aca="false">COUNTIF($AR$2:AR41,AR41)</f>
        <v>3</v>
      </c>
      <c r="AW41" s="1" t="str">
        <f aca="false">"mv " &amp; AU41 &amp; " " &amp; A41 &amp; ".jpg"</f>
        <v>mv 720823042.jpg 7950.jpg</v>
      </c>
      <c r="AX41" s="1" t="str">
        <f aca="false">"touchimg.sh " &amp; YEAR(AR41) &amp; " " &amp; MONTH(AR41) &amp; " " &amp; DAY(AR41) &amp; " " &amp; AV41 &amp; " " &amp; A41</f>
        <v>touchimg.sh 2019 6 17 3 7950</v>
      </c>
    </row>
    <row r="42" customFormat="false" ht="13.8" hidden="false" customHeight="false" outlineLevel="0" collapsed="false">
      <c r="A42" s="1" t="n">
        <v>1512</v>
      </c>
      <c r="B42" s="1" t="s">
        <v>251</v>
      </c>
      <c r="C42" s="1" t="s">
        <v>46</v>
      </c>
      <c r="D42" s="1" t="s">
        <v>238</v>
      </c>
      <c r="E42" s="1" t="n">
        <v>1</v>
      </c>
      <c r="F42" s="1" t="n">
        <v>1026</v>
      </c>
      <c r="G42" s="1" t="s">
        <v>48</v>
      </c>
      <c r="H42" s="1" t="n">
        <v>48.89271</v>
      </c>
      <c r="I42" s="1" t="n">
        <v>13.65073</v>
      </c>
      <c r="J42" s="1" t="s">
        <v>46</v>
      </c>
      <c r="K42" s="1" t="s">
        <v>252</v>
      </c>
      <c r="L42" s="4" t="str">
        <f aca="false">HYPERLINK(M42,"Link")</f>
        <v>Link</v>
      </c>
      <c r="M42" s="1" t="str">
        <f aca="false">"https://passknacker.com/paesse_details.php?pass="&amp;A42</f>
        <v>https://passknacker.com/paesse_details.php?pass=1512</v>
      </c>
      <c r="AF42" s="1" t="s">
        <v>253</v>
      </c>
      <c r="AG42" s="1" t="s">
        <v>254</v>
      </c>
      <c r="AH42" s="1" t="s">
        <v>255</v>
      </c>
      <c r="AQ42" s="1" t="str">
        <f aca="false">AF42</f>
        <v>https://passknacker.com/pictures/challenge2019/klein/437490777.jpg</v>
      </c>
      <c r="AR42" s="1" t="str">
        <f aca="false">AG42</f>
        <v>2019-06-18</v>
      </c>
      <c r="AS42" s="5" t="str">
        <f aca="false">HYPERLINK(AQ42,B42)</f>
        <v>Almberg</v>
      </c>
      <c r="AT42" s="1" t="n">
        <f aca="false">FIND("klein/",AQ42,1) + 6</f>
        <v>54</v>
      </c>
      <c r="AU42" s="6" t="str">
        <f aca="false">MID(AQ42,AT42,99)</f>
        <v>437490777.jpg</v>
      </c>
      <c r="AV42" s="1" t="n">
        <f aca="false">COUNTIF($AR$2:AR42,AR42)</f>
        <v>1</v>
      </c>
      <c r="AW42" s="1" t="str">
        <f aca="false">"mv " &amp; AU42 &amp; " " &amp; A42 &amp; ".jpg"</f>
        <v>mv 437490777.jpg 1512.jpg</v>
      </c>
      <c r="AX42" s="1" t="str">
        <f aca="false">"touchimg.sh " &amp; YEAR(AR42) &amp; " " &amp; MONTH(AR42) &amp; " " &amp; DAY(AR42) &amp; " " &amp; AV42 &amp; " " &amp; A42</f>
        <v>touchimg.sh 2019 6 18 1 1512</v>
      </c>
    </row>
    <row r="43" customFormat="false" ht="13.8" hidden="false" customHeight="false" outlineLevel="0" collapsed="false">
      <c r="A43" s="1" t="n">
        <v>647</v>
      </c>
      <c r="B43" s="1" t="s">
        <v>256</v>
      </c>
      <c r="C43" s="1" t="s">
        <v>257</v>
      </c>
      <c r="D43" s="1" t="s">
        <v>258</v>
      </c>
      <c r="E43" s="1" t="n">
        <v>1</v>
      </c>
      <c r="F43" s="1" t="n">
        <v>848</v>
      </c>
      <c r="G43" s="1" t="s">
        <v>48</v>
      </c>
      <c r="H43" s="1" t="n">
        <v>48.7307162</v>
      </c>
      <c r="I43" s="1" t="n">
        <v>14.81570796</v>
      </c>
      <c r="J43" s="1" t="s">
        <v>257</v>
      </c>
      <c r="K43" s="1" t="s">
        <v>259</v>
      </c>
      <c r="L43" s="4" t="str">
        <f aca="false">HYPERLINK(M43,"Link")</f>
        <v>Link</v>
      </c>
      <c r="M43" s="1" t="str">
        <f aca="false">"https://passknacker.com/paesse_details.php?pass="&amp;A43</f>
        <v>https://passknacker.com/paesse_details.php?pass=647</v>
      </c>
      <c r="AF43" s="1" t="s">
        <v>260</v>
      </c>
      <c r="AG43" s="1" t="s">
        <v>261</v>
      </c>
      <c r="AH43" s="1" t="s">
        <v>262</v>
      </c>
      <c r="AQ43" s="1" t="str">
        <f aca="false">AF43</f>
        <v>https://passknacker.com/pictures/challenge2019/klein/284963788.jpg</v>
      </c>
      <c r="AR43" s="1" t="str">
        <f aca="false">AG43</f>
        <v>2019-06-19</v>
      </c>
      <c r="AS43" s="5" t="str">
        <f aca="false">HYPERLINK(AQ43,B43)</f>
        <v>Mandelstein / Grenzland Heinrich</v>
      </c>
      <c r="AT43" s="1" t="n">
        <f aca="false">FIND("klein/",AQ43,1) + 6</f>
        <v>54</v>
      </c>
      <c r="AU43" s="6" t="str">
        <f aca="false">MID(AQ43,AT43,99)</f>
        <v>284963788.jpg</v>
      </c>
      <c r="AV43" s="1" t="n">
        <f aca="false">COUNTIF($AR$2:AR43,AR43)</f>
        <v>1</v>
      </c>
      <c r="AW43" s="1" t="str">
        <f aca="false">"mv " &amp; AU43 &amp; " " &amp; A43 &amp; ".jpg"</f>
        <v>mv 284963788.jpg 647.jpg</v>
      </c>
      <c r="AX43" s="1" t="str">
        <f aca="false">"touchimg.sh " &amp; YEAR(AR43) &amp; " " &amp; MONTH(AR43) &amp; " " &amp; DAY(AR43) &amp; " " &amp; AV43 &amp; " " &amp; A43</f>
        <v>touchimg.sh 2019 6 19 1 647</v>
      </c>
    </row>
    <row r="44" customFormat="false" ht="13.8" hidden="false" customHeight="false" outlineLevel="0" collapsed="false">
      <c r="A44" s="1" t="n">
        <v>727</v>
      </c>
      <c r="B44" s="1" t="s">
        <v>263</v>
      </c>
      <c r="C44" s="1" t="s">
        <v>257</v>
      </c>
      <c r="D44" s="1" t="s">
        <v>258</v>
      </c>
      <c r="F44" s="1" t="n">
        <v>972</v>
      </c>
      <c r="G44" s="1" t="s">
        <v>48</v>
      </c>
      <c r="H44" s="1" t="n">
        <v>48.60439514</v>
      </c>
      <c r="I44" s="1" t="n">
        <v>14.76299803</v>
      </c>
      <c r="J44" s="1" t="s">
        <v>257</v>
      </c>
      <c r="K44" s="1" t="s">
        <v>264</v>
      </c>
      <c r="L44" s="4" t="str">
        <f aca="false">HYPERLINK(M44,"Link")</f>
        <v>Link</v>
      </c>
      <c r="M44" s="1" t="str">
        <f aca="false">"https://passknacker.com/paesse_details.php?pass="&amp;A44</f>
        <v>https://passknacker.com/paesse_details.php?pass=727</v>
      </c>
      <c r="AF44" s="1" t="s">
        <v>265</v>
      </c>
      <c r="AG44" s="1" t="s">
        <v>261</v>
      </c>
      <c r="AH44" s="1" t="s">
        <v>266</v>
      </c>
      <c r="AQ44" s="1" t="str">
        <f aca="false">AF44</f>
        <v>https://passknacker.com/pictures/challenge2019/klein/308558888.jpg</v>
      </c>
      <c r="AR44" s="1" t="str">
        <f aca="false">AG44</f>
        <v>2019-06-19</v>
      </c>
      <c r="AS44" s="5" t="str">
        <f aca="false">HYPERLINK(AQ44,B44)</f>
        <v>Schlegelberg / Rindberg</v>
      </c>
      <c r="AT44" s="1" t="n">
        <f aca="false">FIND("klein/",AQ44,1) + 6</f>
        <v>54</v>
      </c>
      <c r="AU44" s="6" t="str">
        <f aca="false">MID(AQ44,AT44,99)</f>
        <v>308558888.jpg</v>
      </c>
      <c r="AV44" s="1" t="n">
        <f aca="false">COUNTIF($AR$2:AR44,AR44)</f>
        <v>2</v>
      </c>
      <c r="AW44" s="1" t="str">
        <f aca="false">"mv " &amp; AU44 &amp; " " &amp; A44 &amp; ".jpg"</f>
        <v>mv 308558888.jpg 727.jpg</v>
      </c>
      <c r="AX44" s="1" t="str">
        <f aca="false">"touchimg.sh " &amp; YEAR(AR44) &amp; " " &amp; MONTH(AR44) &amp; " " &amp; DAY(AR44) &amp; " " &amp; AV44 &amp; " " &amp; A44</f>
        <v>touchimg.sh 2019 6 19 2 727</v>
      </c>
    </row>
    <row r="45" customFormat="false" ht="13.8" hidden="false" customHeight="false" outlineLevel="0" collapsed="false">
      <c r="A45" s="1" t="n">
        <v>9136</v>
      </c>
      <c r="B45" s="1" t="s">
        <v>267</v>
      </c>
      <c r="C45" s="1" t="s">
        <v>268</v>
      </c>
      <c r="D45" s="1" t="s">
        <v>269</v>
      </c>
      <c r="E45" s="1" t="n">
        <v>2</v>
      </c>
      <c r="F45" s="1" t="n">
        <v>887</v>
      </c>
      <c r="G45" s="1" t="s">
        <v>48</v>
      </c>
      <c r="H45" s="1" t="n">
        <v>48.742455</v>
      </c>
      <c r="I45" s="1" t="n">
        <v>14.4002</v>
      </c>
      <c r="J45" s="1" t="s">
        <v>268</v>
      </c>
      <c r="K45" s="1" t="s">
        <v>270</v>
      </c>
      <c r="L45" s="4" t="str">
        <f aca="false">HYPERLINK(M45,"Link")</f>
        <v>Link</v>
      </c>
      <c r="M45" s="1" t="str">
        <f aca="false">"https://passknacker.com/paesse_details.php?pass="&amp;A45</f>
        <v>https://passknacker.com/paesse_details.php?pass=9136</v>
      </c>
      <c r="AF45" s="1" t="s">
        <v>271</v>
      </c>
      <c r="AG45" s="1" t="s">
        <v>261</v>
      </c>
      <c r="AH45" s="1" t="s">
        <v>272</v>
      </c>
      <c r="AQ45" s="1" t="str">
        <f aca="false">AF45</f>
        <v>https://passknacker.com/pictures/challenge2019/klein/5936766.jpg</v>
      </c>
      <c r="AR45" s="1" t="str">
        <f aca="false">AG45</f>
        <v>2019-06-19</v>
      </c>
      <c r="AS45" s="5" t="str">
        <f aca="false">HYPERLINK(AQ45,B45)</f>
        <v>Zahradka</v>
      </c>
      <c r="AT45" s="1" t="n">
        <f aca="false">FIND("klein/",AQ45,1) + 6</f>
        <v>54</v>
      </c>
      <c r="AU45" s="6" t="str">
        <f aca="false">MID(AQ45,AT45,99)</f>
        <v>5936766.jpg</v>
      </c>
      <c r="AV45" s="1" t="n">
        <f aca="false">COUNTIF($AR$2:AR45,AR45)</f>
        <v>3</v>
      </c>
      <c r="AW45" s="1" t="str">
        <f aca="false">"mv " &amp; AU45 &amp; " " &amp; A45 &amp; ".jpg"</f>
        <v>mv 5936766.jpg 9136.jpg</v>
      </c>
      <c r="AX45" s="1" t="str">
        <f aca="false">"touchimg.sh " &amp; YEAR(AR45) &amp; " " &amp; MONTH(AR45) &amp; " " &amp; DAY(AR45) &amp; " " &amp; AV45 &amp; " " &amp; A45</f>
        <v>touchimg.sh 2019 6 19 3 9136</v>
      </c>
    </row>
    <row r="46" customFormat="false" ht="13.8" hidden="false" customHeight="false" outlineLevel="0" collapsed="false">
      <c r="A46" s="1" t="n">
        <v>9137</v>
      </c>
      <c r="B46" s="1" t="s">
        <v>273</v>
      </c>
      <c r="C46" s="1" t="s">
        <v>268</v>
      </c>
      <c r="D46" s="1" t="s">
        <v>269</v>
      </c>
      <c r="E46" s="1" t="n">
        <v>2</v>
      </c>
      <c r="F46" s="1" t="n">
        <v>742</v>
      </c>
      <c r="G46" s="1" t="s">
        <v>48</v>
      </c>
      <c r="H46" s="1" t="n">
        <v>48.894317</v>
      </c>
      <c r="I46" s="1" t="n">
        <v>14.22305</v>
      </c>
      <c r="J46" s="1" t="s">
        <v>268</v>
      </c>
      <c r="K46" s="1" t="s">
        <v>274</v>
      </c>
      <c r="L46" s="4" t="str">
        <f aca="false">HYPERLINK(M46,"Link")</f>
        <v>Link</v>
      </c>
      <c r="M46" s="1" t="str">
        <f aca="false">"https://passknacker.com/paesse_details.php?pass="&amp;A46</f>
        <v>https://passknacker.com/paesse_details.php?pass=9137</v>
      </c>
      <c r="AF46" s="1" t="s">
        <v>275</v>
      </c>
      <c r="AG46" s="1" t="s">
        <v>261</v>
      </c>
      <c r="AH46" s="1" t="s">
        <v>276</v>
      </c>
      <c r="AQ46" s="1" t="str">
        <f aca="false">AF46</f>
        <v>https://passknacker.com/pictures/challenge2019/klein/712600336.jpg</v>
      </c>
      <c r="AR46" s="1" t="str">
        <f aca="false">AG46</f>
        <v>2019-06-19</v>
      </c>
      <c r="AS46" s="5" t="str">
        <f aca="false">HYPERLINK(AQ46,B46)</f>
        <v>Nova Hospoda</v>
      </c>
      <c r="AT46" s="1" t="n">
        <f aca="false">FIND("klein/",AQ46,1) + 6</f>
        <v>54</v>
      </c>
      <c r="AU46" s="6" t="str">
        <f aca="false">MID(AQ46,AT46,99)</f>
        <v>712600336.jpg</v>
      </c>
      <c r="AV46" s="1" t="n">
        <f aca="false">COUNTIF($AR$2:AR46,AR46)</f>
        <v>4</v>
      </c>
      <c r="AW46" s="1" t="str">
        <f aca="false">"mv " &amp; AU46 &amp; " " &amp; A46 &amp; ".jpg"</f>
        <v>mv 712600336.jpg 9137.jpg</v>
      </c>
      <c r="AX46" s="1" t="str">
        <f aca="false">"touchimg.sh " &amp; YEAR(AR46) &amp; " " &amp; MONTH(AR46) &amp; " " &amp; DAY(AR46) &amp; " " &amp; AV46 &amp; " " &amp; A46</f>
        <v>touchimg.sh 2019 6 19 4 9137</v>
      </c>
    </row>
    <row r="47" customFormat="false" ht="13.8" hidden="false" customHeight="false" outlineLevel="0" collapsed="false">
      <c r="A47" s="1" t="n">
        <v>1806</v>
      </c>
      <c r="B47" s="1" t="s">
        <v>277</v>
      </c>
      <c r="C47" s="1" t="s">
        <v>46</v>
      </c>
      <c r="D47" s="1" t="s">
        <v>238</v>
      </c>
      <c r="E47" s="1" t="n">
        <v>1</v>
      </c>
      <c r="F47" s="1" t="n">
        <v>612</v>
      </c>
      <c r="G47" s="1" t="s">
        <v>48</v>
      </c>
      <c r="H47" s="1" t="n">
        <v>48.79968</v>
      </c>
      <c r="I47" s="1" t="n">
        <v>13.44507</v>
      </c>
      <c r="J47" s="1" t="s">
        <v>46</v>
      </c>
      <c r="K47" s="1" t="s">
        <v>278</v>
      </c>
      <c r="L47" s="4" t="str">
        <f aca="false">HYPERLINK(M47,"Link")</f>
        <v>Link</v>
      </c>
      <c r="M47" s="1" t="str">
        <f aca="false">"https://passknacker.com/paesse_details.php?pass="&amp;A47</f>
        <v>https://passknacker.com/paesse_details.php?pass=1806</v>
      </c>
      <c r="AF47" s="1" t="s">
        <v>279</v>
      </c>
      <c r="AG47" s="1" t="s">
        <v>280</v>
      </c>
      <c r="AH47" s="1" t="s">
        <v>281</v>
      </c>
      <c r="AQ47" s="1" t="str">
        <f aca="false">AF47</f>
        <v>https://passknacker.com/pictures/challenge2019/klein/466603104.jpg</v>
      </c>
      <c r="AR47" s="1" t="str">
        <f aca="false">AG47</f>
        <v>2019-06-20</v>
      </c>
      <c r="AS47" s="5" t="str">
        <f aca="false">HYPERLINK(AQ47,B47)</f>
        <v>Wamberg</v>
      </c>
      <c r="AT47" s="1" t="n">
        <f aca="false">FIND("klein/",AQ47,1) + 6</f>
        <v>54</v>
      </c>
      <c r="AU47" s="6" t="str">
        <f aca="false">MID(AQ47,AT47,99)</f>
        <v>466603104.jpg</v>
      </c>
      <c r="AV47" s="1" t="n">
        <f aca="false">COUNTIF($AR$2:AR47,AR47)</f>
        <v>1</v>
      </c>
      <c r="AW47" s="1" t="str">
        <f aca="false">"mv " &amp; AU47 &amp; " " &amp; A47 &amp; ".jpg"</f>
        <v>mv 466603104.jpg 1806.jpg</v>
      </c>
      <c r="AX47" s="1" t="str">
        <f aca="false">"touchimg.sh " &amp; YEAR(AR47) &amp; " " &amp; MONTH(AR47) &amp; " " &amp; DAY(AR47) &amp; " " &amp; AV47 &amp; " " &amp; A47</f>
        <v>touchimg.sh 2019 6 20 1 1806</v>
      </c>
    </row>
    <row r="48" customFormat="false" ht="13.8" hidden="false" customHeight="false" outlineLevel="0" collapsed="false">
      <c r="A48" s="1" t="n">
        <v>1510</v>
      </c>
      <c r="B48" s="7" t="s">
        <v>282</v>
      </c>
      <c r="C48" s="1" t="s">
        <v>46</v>
      </c>
      <c r="D48" s="1" t="s">
        <v>47</v>
      </c>
      <c r="E48" s="1" t="n">
        <v>1</v>
      </c>
      <c r="F48" s="1" t="n">
        <v>708</v>
      </c>
      <c r="G48" s="1" t="s">
        <v>48</v>
      </c>
      <c r="H48" s="1" t="n">
        <v>47.71143</v>
      </c>
      <c r="I48" s="1" t="n">
        <v>7.82312</v>
      </c>
      <c r="J48" s="1" t="s">
        <v>46</v>
      </c>
      <c r="K48" s="1" t="s">
        <v>283</v>
      </c>
      <c r="L48" s="4" t="str">
        <f aca="false">HYPERLINK(M48,"Link")</f>
        <v>Link</v>
      </c>
      <c r="M48" s="1" t="str">
        <f aca="false">"https://passknacker.com/paesse_details.php?pass="&amp;A48</f>
        <v>https://passknacker.com/paesse_details.php?pass=1510</v>
      </c>
      <c r="AF48" s="1" t="s">
        <v>284</v>
      </c>
      <c r="AG48" s="1" t="s">
        <v>285</v>
      </c>
      <c r="AH48" s="1" t="s">
        <v>286</v>
      </c>
      <c r="AI48" s="1" t="s">
        <v>287</v>
      </c>
      <c r="AJ48" s="4" t="str">
        <f aca="false">HYPERLINK(AI48,"Link")</f>
        <v>Link</v>
      </c>
      <c r="AK48" s="1" t="s">
        <v>288</v>
      </c>
      <c r="AL48" s="1" t="s">
        <v>289</v>
      </c>
      <c r="AQ48" s="1" t="str">
        <f aca="false">AF48</f>
        <v>https://passknacker.com/pictures/challenge2019/klein/46310503.jpg</v>
      </c>
      <c r="AR48" s="1" t="str">
        <f aca="false">AG48</f>
        <v>2019-07-06</v>
      </c>
      <c r="AS48" s="5" t="str">
        <f aca="false">HYPERLINK(AQ48,B48)</f>
        <v>Gresgen-Wigge</v>
      </c>
      <c r="AT48" s="1" t="n">
        <f aca="false">FIND("klein/",AQ48,1) + 6</f>
        <v>54</v>
      </c>
      <c r="AU48" s="6" t="str">
        <f aca="false">MID(AQ48,AT48,99)</f>
        <v>46310503.jpg</v>
      </c>
      <c r="AV48" s="1" t="n">
        <f aca="false">COUNTIF($AR$2:AR48,AR48)</f>
        <v>1</v>
      </c>
      <c r="AW48" s="1" t="str">
        <f aca="false">"mv " &amp; AU48 &amp; " " &amp; A48 &amp; ".jpg"</f>
        <v>mv 46310503.jpg 1510.jpg</v>
      </c>
      <c r="AX48" s="1" t="str">
        <f aca="false">"touchimg.sh " &amp; YEAR(AR48) &amp; " " &amp; MONTH(AR48) &amp; " " &amp; DAY(AR48) &amp; " " &amp; AV48 &amp; " " &amp; A48</f>
        <v>touchimg.sh 2019 7 6 1 1510</v>
      </c>
    </row>
    <row r="49" customFormat="false" ht="13.8" hidden="false" customHeight="false" outlineLevel="0" collapsed="false">
      <c r="A49" s="1" t="n">
        <v>1754</v>
      </c>
      <c r="B49" s="7" t="s">
        <v>290</v>
      </c>
      <c r="C49" s="1" t="s">
        <v>46</v>
      </c>
      <c r="D49" s="1" t="s">
        <v>47</v>
      </c>
      <c r="F49" s="1" t="n">
        <v>877</v>
      </c>
      <c r="G49" s="1" t="s">
        <v>48</v>
      </c>
      <c r="H49" s="1" t="n">
        <v>47.69868692</v>
      </c>
      <c r="I49" s="1" t="n">
        <v>7.89971852</v>
      </c>
      <c r="J49" s="1" t="s">
        <v>46</v>
      </c>
      <c r="K49" s="1" t="s">
        <v>291</v>
      </c>
      <c r="L49" s="4" t="str">
        <f aca="false">HYPERLINK(M49,"Link")</f>
        <v>Link</v>
      </c>
      <c r="M49" s="1" t="str">
        <f aca="false">"https://passknacker.com/paesse_details.php?pass="&amp;A49</f>
        <v>https://passknacker.com/paesse_details.php?pass=1754</v>
      </c>
      <c r="AF49" s="1" t="s">
        <v>292</v>
      </c>
      <c r="AG49" s="1" t="s">
        <v>285</v>
      </c>
      <c r="AH49" s="1" t="s">
        <v>293</v>
      </c>
      <c r="AI49" s="1" t="s">
        <v>294</v>
      </c>
      <c r="AJ49" s="4" t="str">
        <f aca="false">HYPERLINK(AI49,"Link")</f>
        <v>Link</v>
      </c>
      <c r="AK49" s="1" t="s">
        <v>288</v>
      </c>
      <c r="AL49" s="1" t="s">
        <v>295</v>
      </c>
      <c r="AQ49" s="1" t="str">
        <f aca="false">AF49</f>
        <v>https://passknacker.com/pictures/challenge2019/klein/168267124.jpg</v>
      </c>
      <c r="AR49" s="1" t="str">
        <f aca="false">AG49</f>
        <v>2019-07-06</v>
      </c>
      <c r="AS49" s="5" t="str">
        <f aca="false">HYPERLINK(AQ49,B49)</f>
        <v>Eckhag</v>
      </c>
      <c r="AT49" s="1" t="n">
        <f aca="false">FIND("klein/",AQ49,1) + 6</f>
        <v>54</v>
      </c>
      <c r="AU49" s="6" t="str">
        <f aca="false">MID(AQ49,AT49,99)</f>
        <v>168267124.jpg</v>
      </c>
      <c r="AV49" s="1" t="n">
        <f aca="false">COUNTIF($AR$2:AR49,AR49)</f>
        <v>2</v>
      </c>
      <c r="AW49" s="1" t="str">
        <f aca="false">"mv " &amp; AU49 &amp; " " &amp; A49 &amp; ".jpg"</f>
        <v>mv 168267124.jpg 1754.jpg</v>
      </c>
      <c r="AX49" s="1" t="str">
        <f aca="false">"touchimg.sh " &amp; YEAR(AR49) &amp; " " &amp; MONTH(AR49) &amp; " " &amp; DAY(AR49) &amp; " " &amp; AV49 &amp; " " &amp; A49</f>
        <v>touchimg.sh 2019 7 6 2 1754</v>
      </c>
    </row>
    <row r="50" customFormat="false" ht="13.8" hidden="false" customHeight="false" outlineLevel="0" collapsed="false">
      <c r="A50" s="1" t="n">
        <v>7851</v>
      </c>
      <c r="B50" s="7" t="s">
        <v>296</v>
      </c>
      <c r="C50" s="1" t="s">
        <v>46</v>
      </c>
      <c r="D50" s="1" t="s">
        <v>47</v>
      </c>
      <c r="E50" s="1" t="n">
        <v>1</v>
      </c>
      <c r="F50" s="1" t="n">
        <v>695</v>
      </c>
      <c r="G50" s="1" t="s">
        <v>119</v>
      </c>
      <c r="H50" s="1" t="n">
        <v>47.71246</v>
      </c>
      <c r="I50" s="1" t="n">
        <v>7.76995</v>
      </c>
      <c r="J50" s="1" t="s">
        <v>46</v>
      </c>
      <c r="K50" s="1" t="s">
        <v>297</v>
      </c>
      <c r="L50" s="4" t="str">
        <f aca="false">HYPERLINK(M50,"Link")</f>
        <v>Link</v>
      </c>
      <c r="M50" s="1" t="str">
        <f aca="false">"https://passknacker.com/paesse_details.php?pass="&amp;A50</f>
        <v>https://passknacker.com/paesse_details.php?pass=7851</v>
      </c>
      <c r="AF50" s="1" t="s">
        <v>298</v>
      </c>
      <c r="AG50" s="1" t="s">
        <v>285</v>
      </c>
      <c r="AH50" s="1" t="s">
        <v>299</v>
      </c>
      <c r="AI50" s="1" t="s">
        <v>300</v>
      </c>
      <c r="AJ50" s="4" t="str">
        <f aca="false">HYPERLINK(AI50,"Link")</f>
        <v>Link</v>
      </c>
      <c r="AK50" s="1" t="s">
        <v>288</v>
      </c>
      <c r="AL50" s="1" t="s">
        <v>301</v>
      </c>
      <c r="AQ50" s="1" t="str">
        <f aca="false">AF50</f>
        <v>https://passknacker.com/pictures/challenge2019/klein/403198039.jpg</v>
      </c>
      <c r="AR50" s="1" t="str">
        <f aca="false">AG50</f>
        <v>2019-07-06</v>
      </c>
      <c r="AS50" s="5" t="str">
        <f aca="false">HYPERLINK(AQ50,B50)</f>
        <v>Sallneck Weideschuppen</v>
      </c>
      <c r="AT50" s="1" t="n">
        <f aca="false">FIND("klein/",AQ50,1) + 6</f>
        <v>54</v>
      </c>
      <c r="AU50" s="6" t="str">
        <f aca="false">MID(AQ50,AT50,99)</f>
        <v>403198039.jpg</v>
      </c>
      <c r="AV50" s="1" t="n">
        <f aca="false">COUNTIF($AR$2:AR50,AR50)</f>
        <v>3</v>
      </c>
      <c r="AW50" s="1" t="str">
        <f aca="false">"mv " &amp; AU50 &amp; " " &amp; A50 &amp; ".jpg"</f>
        <v>mv 403198039.jpg 7851.jpg</v>
      </c>
      <c r="AX50" s="1" t="str">
        <f aca="false">"touchimg.sh " &amp; YEAR(AR50) &amp; " " &amp; MONTH(AR50) &amp; " " &amp; DAY(AR50) &amp; " " &amp; AV50 &amp; " " &amp; A50</f>
        <v>touchimg.sh 2019 7 6 3 7851</v>
      </c>
    </row>
    <row r="51" customFormat="false" ht="13.8" hidden="false" customHeight="false" outlineLevel="0" collapsed="false">
      <c r="A51" s="1" t="n">
        <v>20</v>
      </c>
      <c r="B51" s="1" t="s">
        <v>302</v>
      </c>
      <c r="C51" s="1" t="s">
        <v>64</v>
      </c>
      <c r="D51" s="1" t="s">
        <v>137</v>
      </c>
      <c r="E51" s="1" t="n">
        <v>1</v>
      </c>
      <c r="F51" s="1" t="n">
        <v>802</v>
      </c>
      <c r="G51" s="1" t="s">
        <v>48</v>
      </c>
      <c r="H51" s="1" t="n">
        <v>46.86847776</v>
      </c>
      <c r="I51" s="1" t="n">
        <v>7.52163576</v>
      </c>
      <c r="J51" s="1" t="s">
        <v>64</v>
      </c>
      <c r="K51" s="1" t="s">
        <v>303</v>
      </c>
      <c r="L51" s="4" t="str">
        <f aca="false">HYPERLINK(M51,"Link")</f>
        <v>Link</v>
      </c>
      <c r="M51" s="1" t="str">
        <f aca="false">"https://passknacker.com/paesse_details.php?pass="&amp;A51</f>
        <v>https://passknacker.com/paesse_details.php?pass=20</v>
      </c>
      <c r="AF51" s="1" t="s">
        <v>304</v>
      </c>
      <c r="AG51" s="1" t="s">
        <v>305</v>
      </c>
      <c r="AH51" s="1" t="s">
        <v>306</v>
      </c>
      <c r="AQ51" s="1" t="str">
        <f aca="false">AF51</f>
        <v>https://passknacker.com/pictures/challenge2019/klein/3802876.jpg</v>
      </c>
      <c r="AR51" s="1" t="str">
        <f aca="false">AG51</f>
        <v>2019-07-10</v>
      </c>
      <c r="AS51" s="5" t="str">
        <f aca="false">HYPERLINK(AQ51,B51)</f>
        <v>Belpberg</v>
      </c>
      <c r="AT51" s="1" t="n">
        <f aca="false">FIND("klein/",AQ51,1) + 6</f>
        <v>54</v>
      </c>
      <c r="AU51" s="6" t="str">
        <f aca="false">MID(AQ51,AT51,99)</f>
        <v>3802876.jpg</v>
      </c>
      <c r="AV51" s="1" t="n">
        <f aca="false">COUNTIF($AR$2:AR51,AR51)</f>
        <v>1</v>
      </c>
      <c r="AW51" s="1" t="str">
        <f aca="false">"mv " &amp; AU51 &amp; " " &amp; A51 &amp; ".jpg"</f>
        <v>mv 3802876.jpg 20.jpg</v>
      </c>
      <c r="AX51" s="1" t="str">
        <f aca="false">"touchimg.sh " &amp; YEAR(AR51) &amp; " " &amp; MONTH(AR51) &amp; " " &amp; DAY(AR51) &amp; " " &amp; AV51 &amp; " " &amp; A51</f>
        <v>touchimg.sh 2019 7 10 1 20</v>
      </c>
    </row>
    <row r="52" customFormat="false" ht="13.8" hidden="false" customHeight="false" outlineLevel="0" collapsed="false">
      <c r="A52" s="1" t="n">
        <v>112</v>
      </c>
      <c r="B52" s="1" t="s">
        <v>307</v>
      </c>
      <c r="C52" s="1" t="s">
        <v>64</v>
      </c>
      <c r="D52" s="1" t="s">
        <v>98</v>
      </c>
      <c r="E52" s="1" t="n">
        <v>1</v>
      </c>
      <c r="F52" s="1" t="n">
        <v>734</v>
      </c>
      <c r="G52" s="1" t="s">
        <v>119</v>
      </c>
      <c r="H52" s="1" t="n">
        <v>47.35187016</v>
      </c>
      <c r="I52" s="1" t="n">
        <v>7.76390143</v>
      </c>
      <c r="J52" s="1" t="s">
        <v>64</v>
      </c>
      <c r="K52" s="1" t="s">
        <v>308</v>
      </c>
      <c r="L52" s="4" t="str">
        <f aca="false">HYPERLINK(M52,"Link")</f>
        <v>Link</v>
      </c>
      <c r="M52" s="1" t="str">
        <f aca="false">"https://passknacker.com/paesse_details.php?pass="&amp;A52</f>
        <v>https://passknacker.com/paesse_details.php?pass=112</v>
      </c>
      <c r="AF52" s="1" t="s">
        <v>309</v>
      </c>
      <c r="AG52" s="1" t="s">
        <v>305</v>
      </c>
      <c r="AH52" s="1" t="s">
        <v>310</v>
      </c>
      <c r="AI52" s="1" t="s">
        <v>311</v>
      </c>
      <c r="AJ52" s="4" t="str">
        <f aca="false">HYPERLINK(AI52,"Link")</f>
        <v>Link</v>
      </c>
      <c r="AK52" s="1" t="s">
        <v>116</v>
      </c>
      <c r="AL52" s="1" t="s">
        <v>312</v>
      </c>
      <c r="AQ52" s="1" t="str">
        <f aca="false">AF52</f>
        <v>https://passknacker.com/pictures/challenge2019/klein/618986128.jpg</v>
      </c>
      <c r="AR52" s="1" t="str">
        <f aca="false">AG52</f>
        <v>2019-07-10</v>
      </c>
      <c r="AS52" s="5" t="str">
        <f aca="false">HYPERLINK(AQ52,B52)</f>
        <v>Hauenstein, Oberer</v>
      </c>
      <c r="AT52" s="1" t="n">
        <f aca="false">FIND("klein/",AQ52,1) + 6</f>
        <v>54</v>
      </c>
      <c r="AU52" s="6" t="str">
        <f aca="false">MID(AQ52,AT52,99)</f>
        <v>618986128.jpg</v>
      </c>
      <c r="AV52" s="1" t="n">
        <f aca="false">COUNTIF($AR$2:AR52,AR52)</f>
        <v>2</v>
      </c>
      <c r="AW52" s="1" t="str">
        <f aca="false">"mv " &amp; AU52 &amp; " " &amp; A52 &amp; ".jpg"</f>
        <v>mv 618986128.jpg 112.jpg</v>
      </c>
      <c r="AX52" s="1" t="str">
        <f aca="false">"touchimg.sh " &amp; YEAR(AR52) &amp; " " &amp; MONTH(AR52) &amp; " " &amp; DAY(AR52) &amp; " " &amp; AV52 &amp; " " &amp; A52</f>
        <v>touchimg.sh 2019 7 10 2 112</v>
      </c>
    </row>
    <row r="53" customFormat="false" ht="13.8" hidden="false" customHeight="false" outlineLevel="0" collapsed="false">
      <c r="A53" s="1" t="n">
        <v>120</v>
      </c>
      <c r="B53" s="1" t="s">
        <v>313</v>
      </c>
      <c r="C53" s="1" t="s">
        <v>64</v>
      </c>
      <c r="D53" s="1" t="s">
        <v>314</v>
      </c>
      <c r="F53" s="1" t="n">
        <v>670</v>
      </c>
      <c r="G53" s="1" t="s">
        <v>48</v>
      </c>
      <c r="H53" s="1" t="n">
        <v>47.4299289</v>
      </c>
      <c r="I53" s="1" t="n">
        <v>7.59244616</v>
      </c>
      <c r="J53" s="1" t="s">
        <v>64</v>
      </c>
      <c r="K53" s="1" t="s">
        <v>315</v>
      </c>
      <c r="L53" s="4" t="str">
        <f aca="false">HYPERLINK(M53,"Link")</f>
        <v>Link</v>
      </c>
      <c r="M53" s="1" t="str">
        <f aca="false">"https://passknacker.com/paesse_details.php?pass="&amp;A53</f>
        <v>https://passknacker.com/paesse_details.php?pass=120</v>
      </c>
      <c r="AF53" s="1" t="s">
        <v>316</v>
      </c>
      <c r="AG53" s="1" t="s">
        <v>305</v>
      </c>
      <c r="AH53" s="1" t="s">
        <v>317</v>
      </c>
      <c r="AM53" s="1" t="s">
        <v>318</v>
      </c>
      <c r="AN53" s="1" t="s">
        <v>319</v>
      </c>
      <c r="AO53" s="1" t="s">
        <v>320</v>
      </c>
      <c r="AQ53" s="1" t="str">
        <f aca="false">AF53</f>
        <v>https://passknacker.com/pictures/challenge2019/klein/35192976.jpg</v>
      </c>
      <c r="AR53" s="1" t="str">
        <f aca="false">AG53</f>
        <v>2019-07-10</v>
      </c>
      <c r="AS53" s="5" t="str">
        <f aca="false">HYPERLINK(AQ53,B53)</f>
        <v>Homberg</v>
      </c>
      <c r="AT53" s="1" t="n">
        <f aca="false">FIND("klein/",AQ53,1) + 6</f>
        <v>54</v>
      </c>
      <c r="AU53" s="6" t="str">
        <f aca="false">MID(AQ53,AT53,99)</f>
        <v>35192976.jpg</v>
      </c>
      <c r="AV53" s="1" t="n">
        <f aca="false">COUNTIF($AR$2:AR53,AR53)</f>
        <v>3</v>
      </c>
      <c r="AW53" s="1" t="str">
        <f aca="false">"mv " &amp; AU53 &amp; " " &amp; A53 &amp; ".jpg"</f>
        <v>mv 35192976.jpg 120.jpg</v>
      </c>
      <c r="AX53" s="1" t="str">
        <f aca="false">"touchimg.sh " &amp; YEAR(AR53) &amp; " " &amp; MONTH(AR53) &amp; " " &amp; DAY(AR53) &amp; " " &amp; AV53 &amp; " " &amp; A53</f>
        <v>touchimg.sh 2019 7 10 3 120</v>
      </c>
    </row>
    <row r="54" customFormat="false" ht="13.8" hidden="false" customHeight="false" outlineLevel="0" collapsed="false">
      <c r="A54" s="1" t="n">
        <v>206</v>
      </c>
      <c r="B54" s="1" t="s">
        <v>321</v>
      </c>
      <c r="C54" s="1" t="s">
        <v>64</v>
      </c>
      <c r="D54" s="1" t="s">
        <v>314</v>
      </c>
      <c r="E54" s="1" t="n">
        <v>2</v>
      </c>
      <c r="F54" s="1" t="n">
        <v>885</v>
      </c>
      <c r="G54" s="1" t="s">
        <v>48</v>
      </c>
      <c r="H54" s="1" t="n">
        <v>47.38075194</v>
      </c>
      <c r="I54" s="1" t="n">
        <v>7.62448263</v>
      </c>
      <c r="J54" s="1" t="s">
        <v>64</v>
      </c>
      <c r="K54" s="1" t="s">
        <v>322</v>
      </c>
      <c r="L54" s="4" t="str">
        <f aca="false">HYPERLINK(M54,"Link")</f>
        <v>Link</v>
      </c>
      <c r="M54" s="1" t="str">
        <f aca="false">"https://passknacker.com/paesse_details.php?pass="&amp;A54</f>
        <v>https://passknacker.com/paesse_details.php?pass=206</v>
      </c>
      <c r="AF54" s="1" t="s">
        <v>323</v>
      </c>
      <c r="AG54" s="1" t="s">
        <v>305</v>
      </c>
      <c r="AH54" s="1" t="s">
        <v>324</v>
      </c>
      <c r="AQ54" s="1" t="str">
        <f aca="false">AF54</f>
        <v>https://passknacker.com/pictures/challenge2019/klein/345204326.jpg</v>
      </c>
      <c r="AR54" s="1" t="str">
        <f aca="false">AG54</f>
        <v>2019-07-10</v>
      </c>
      <c r="AS54" s="5" t="str">
        <f aca="false">HYPERLINK(AQ54,B54)</f>
        <v>Nunningerberg</v>
      </c>
      <c r="AT54" s="1" t="n">
        <f aca="false">FIND("klein/",AQ54,1) + 6</f>
        <v>54</v>
      </c>
      <c r="AU54" s="6" t="str">
        <f aca="false">MID(AQ54,AT54,99)</f>
        <v>345204326.jpg</v>
      </c>
      <c r="AV54" s="1" t="n">
        <f aca="false">COUNTIF($AR$2:AR54,AR54)</f>
        <v>4</v>
      </c>
      <c r="AW54" s="1" t="str">
        <f aca="false">"mv " &amp; AU54 &amp; " " &amp; A54 &amp; ".jpg"</f>
        <v>mv 345204326.jpg 206.jpg</v>
      </c>
      <c r="AX54" s="1" t="str">
        <f aca="false">"touchimg.sh " &amp; YEAR(AR54) &amp; " " &amp; MONTH(AR54) &amp; " " &amp; DAY(AR54) &amp; " " &amp; AV54 &amp; " " &amp; A54</f>
        <v>touchimg.sh 2019 7 10 4 206</v>
      </c>
    </row>
    <row r="55" customFormat="false" ht="13.8" hidden="false" customHeight="false" outlineLevel="0" collapsed="false">
      <c r="A55" s="1" t="n">
        <v>208</v>
      </c>
      <c r="B55" s="1" t="s">
        <v>325</v>
      </c>
      <c r="C55" s="1" t="s">
        <v>64</v>
      </c>
      <c r="D55" s="1" t="s">
        <v>137</v>
      </c>
      <c r="E55" s="1" t="n">
        <v>1</v>
      </c>
      <c r="F55" s="1" t="n">
        <v>809</v>
      </c>
      <c r="G55" s="1" t="s">
        <v>48</v>
      </c>
      <c r="H55" s="1" t="n">
        <v>46.89638724</v>
      </c>
      <c r="I55" s="1" t="n">
        <v>7.4401049</v>
      </c>
      <c r="J55" s="1" t="s">
        <v>64</v>
      </c>
      <c r="K55" s="1" t="s">
        <v>326</v>
      </c>
      <c r="L55" s="4" t="str">
        <f aca="false">HYPERLINK(M55,"Link")</f>
        <v>Link</v>
      </c>
      <c r="M55" s="1" t="str">
        <f aca="false">"https://passknacker.com/paesse_details.php?pass="&amp;A55</f>
        <v>https://passknacker.com/paesse_details.php?pass=208</v>
      </c>
      <c r="AF55" s="1" t="s">
        <v>327</v>
      </c>
      <c r="AG55" s="1" t="s">
        <v>305</v>
      </c>
      <c r="AH55" s="1" t="s">
        <v>328</v>
      </c>
      <c r="AQ55" s="1" t="str">
        <f aca="false">AF55</f>
        <v>https://passknacker.com/pictures/challenge2019/klein/91790447.jpg</v>
      </c>
      <c r="AR55" s="1" t="str">
        <f aca="false">AG55</f>
        <v>2019-07-10</v>
      </c>
      <c r="AS55" s="5" t="str">
        <f aca="false">HYPERLINK(AQ55,B55)</f>
        <v>Oberulmiz</v>
      </c>
      <c r="AT55" s="1" t="n">
        <f aca="false">FIND("klein/",AQ55,1) + 6</f>
        <v>54</v>
      </c>
      <c r="AU55" s="6" t="str">
        <f aca="false">MID(AQ55,AT55,99)</f>
        <v>91790447.jpg</v>
      </c>
      <c r="AV55" s="1" t="n">
        <f aca="false">COUNTIF($AR$2:AR55,AR55)</f>
        <v>5</v>
      </c>
      <c r="AW55" s="1" t="str">
        <f aca="false">"mv " &amp; AU55 &amp; " " &amp; A55 &amp; ".jpg"</f>
        <v>mv 91790447.jpg 208.jpg</v>
      </c>
      <c r="AX55" s="1" t="str">
        <f aca="false">"touchimg.sh " &amp; YEAR(AR55) &amp; " " &amp; MONTH(AR55) &amp; " " &amp; DAY(AR55) &amp; " " &amp; AV55 &amp; " " &amp; A55</f>
        <v>touchimg.sh 2019 7 10 5 208</v>
      </c>
    </row>
    <row r="56" customFormat="false" ht="13.8" hidden="false" customHeight="false" outlineLevel="0" collapsed="false">
      <c r="A56" s="1" t="n">
        <v>214</v>
      </c>
      <c r="B56" s="7" t="s">
        <v>329</v>
      </c>
      <c r="C56" s="1" t="s">
        <v>64</v>
      </c>
      <c r="D56" s="1" t="s">
        <v>314</v>
      </c>
      <c r="E56" s="1" t="n">
        <v>2</v>
      </c>
      <c r="F56" s="1" t="n">
        <v>946</v>
      </c>
      <c r="G56" s="1" t="s">
        <v>119</v>
      </c>
      <c r="H56" s="1" t="n">
        <v>47.35769643</v>
      </c>
      <c r="I56" s="1" t="n">
        <v>7.65617318</v>
      </c>
      <c r="J56" s="1" t="s">
        <v>64</v>
      </c>
      <c r="K56" s="1" t="s">
        <v>330</v>
      </c>
      <c r="L56" s="4" t="str">
        <f aca="false">HYPERLINK(M56,"Link")</f>
        <v>Link</v>
      </c>
      <c r="M56" s="1" t="str">
        <f aca="false">"https://passknacker.com/paesse_details.php?pass="&amp;A56</f>
        <v>https://passknacker.com/paesse_details.php?pass=214</v>
      </c>
      <c r="AF56" s="1" t="s">
        <v>331</v>
      </c>
      <c r="AG56" s="1" t="s">
        <v>305</v>
      </c>
      <c r="AH56" s="1" t="s">
        <v>332</v>
      </c>
      <c r="AI56" s="1" t="s">
        <v>333</v>
      </c>
      <c r="AJ56" s="4" t="str">
        <f aca="false">HYPERLINK(AI56,"Link")</f>
        <v>Link</v>
      </c>
      <c r="AK56" s="1" t="s">
        <v>334</v>
      </c>
      <c r="AL56" s="1" t="s">
        <v>335</v>
      </c>
      <c r="AQ56" s="1" t="str">
        <f aca="false">AF56</f>
        <v>https://passknacker.com/pictures/challenge2019/klein/449706334.jpg</v>
      </c>
      <c r="AR56" s="1" t="str">
        <f aca="false">AG56</f>
        <v>2019-07-10</v>
      </c>
      <c r="AS56" s="5" t="str">
        <f aca="false">HYPERLINK(AQ56,B56)</f>
        <v>Passwang</v>
      </c>
      <c r="AT56" s="1" t="n">
        <f aca="false">FIND("klein/",AQ56,1) + 6</f>
        <v>54</v>
      </c>
      <c r="AU56" s="6" t="str">
        <f aca="false">MID(AQ56,AT56,99)</f>
        <v>449706334.jpg</v>
      </c>
      <c r="AV56" s="1" t="n">
        <f aca="false">COUNTIF($AR$2:AR56,AR56)</f>
        <v>6</v>
      </c>
      <c r="AW56" s="1" t="str">
        <f aca="false">"mv " &amp; AU56 &amp; " " &amp; A56 &amp; ".jpg"</f>
        <v>mv 449706334.jpg 214.jpg</v>
      </c>
      <c r="AX56" s="1" t="str">
        <f aca="false">"touchimg.sh " &amp; YEAR(AR56) &amp; " " &amp; MONTH(AR56) &amp; " " &amp; DAY(AR56) &amp; " " &amp; AV56 &amp; " " &amp; A56</f>
        <v>touchimg.sh 2019 7 10 6 214</v>
      </c>
    </row>
    <row r="57" customFormat="false" ht="13.8" hidden="false" customHeight="false" outlineLevel="0" collapsed="false">
      <c r="A57" s="1" t="n">
        <v>291</v>
      </c>
      <c r="B57" s="1" t="s">
        <v>336</v>
      </c>
      <c r="C57" s="1" t="s">
        <v>64</v>
      </c>
      <c r="D57" s="1" t="s">
        <v>137</v>
      </c>
      <c r="E57" s="1" t="n">
        <v>2</v>
      </c>
      <c r="F57" s="1" t="n">
        <v>901</v>
      </c>
      <c r="G57" s="1" t="s">
        <v>48</v>
      </c>
      <c r="H57" s="1" t="n">
        <v>46.94715374</v>
      </c>
      <c r="I57" s="1" t="n">
        <v>7.64811876</v>
      </c>
      <c r="J57" s="1" t="s">
        <v>64</v>
      </c>
      <c r="K57" s="1" t="s">
        <v>337</v>
      </c>
      <c r="L57" s="4" t="str">
        <f aca="false">HYPERLINK(M57,"Link")</f>
        <v>Link</v>
      </c>
      <c r="M57" s="1" t="str">
        <f aca="false">"https://passknacker.com/paesse_details.php?pass="&amp;A57</f>
        <v>https://passknacker.com/paesse_details.php?pass=291</v>
      </c>
      <c r="AF57" s="1" t="s">
        <v>338</v>
      </c>
      <c r="AG57" s="1" t="s">
        <v>305</v>
      </c>
      <c r="AH57" s="1" t="s">
        <v>339</v>
      </c>
      <c r="AQ57" s="1" t="str">
        <f aca="false">AF57</f>
        <v>https://passknacker.com/pictures/challenge2019/klein/202897129.jpg</v>
      </c>
      <c r="AR57" s="1" t="str">
        <f aca="false">AG57</f>
        <v>2019-07-10</v>
      </c>
      <c r="AS57" s="5" t="str">
        <f aca="false">HYPERLINK(AQ57,B57)</f>
        <v>Tanne</v>
      </c>
      <c r="AT57" s="1" t="n">
        <f aca="false">FIND("klein/",AQ57,1) + 6</f>
        <v>54</v>
      </c>
      <c r="AU57" s="6" t="str">
        <f aca="false">MID(AQ57,AT57,99)</f>
        <v>202897129.jpg</v>
      </c>
      <c r="AV57" s="1" t="n">
        <f aca="false">COUNTIF($AR$2:AR57,AR57)</f>
        <v>7</v>
      </c>
      <c r="AW57" s="1" t="str">
        <f aca="false">"mv " &amp; AU57 &amp; " " &amp; A57 &amp; ".jpg"</f>
        <v>mv 202897129.jpg 291.jpg</v>
      </c>
      <c r="AX57" s="1" t="str">
        <f aca="false">"touchimg.sh " &amp; YEAR(AR57) &amp; " " &amp; MONTH(AR57) &amp; " " &amp; DAY(AR57) &amp; " " &amp; AV57 &amp; " " &amp; A57</f>
        <v>touchimg.sh 2019 7 10 7 291</v>
      </c>
    </row>
    <row r="58" customFormat="false" ht="13.8" hidden="false" customHeight="false" outlineLevel="0" collapsed="false">
      <c r="A58" s="1" t="n">
        <v>1537</v>
      </c>
      <c r="B58" s="1" t="s">
        <v>340</v>
      </c>
      <c r="C58" s="1" t="s">
        <v>46</v>
      </c>
      <c r="D58" s="1" t="s">
        <v>47</v>
      </c>
      <c r="E58" s="1" t="n">
        <v>1</v>
      </c>
      <c r="F58" s="1" t="n">
        <v>925</v>
      </c>
      <c r="G58" s="1" t="s">
        <v>48</v>
      </c>
      <c r="H58" s="1" t="n">
        <v>47.78604571</v>
      </c>
      <c r="I58" s="1" t="n">
        <v>7.72107929</v>
      </c>
      <c r="J58" s="1" t="s">
        <v>46</v>
      </c>
      <c r="K58" s="1" t="s">
        <v>341</v>
      </c>
      <c r="L58" s="4" t="str">
        <f aca="false">HYPERLINK(M58,"Link")</f>
        <v>Link</v>
      </c>
      <c r="M58" s="1" t="str">
        <f aca="false">"https://passknacker.com/paesse_details.php?pass="&amp;A58</f>
        <v>https://passknacker.com/paesse_details.php?pass=1537</v>
      </c>
      <c r="AF58" s="1" t="s">
        <v>342</v>
      </c>
      <c r="AG58" s="1" t="s">
        <v>343</v>
      </c>
      <c r="AH58" s="1" t="s">
        <v>344</v>
      </c>
      <c r="AI58" s="1" t="s">
        <v>345</v>
      </c>
      <c r="AJ58" s="4" t="str">
        <f aca="false">HYPERLINK(AI58,"Link")</f>
        <v>Link</v>
      </c>
      <c r="AK58" s="1" t="s">
        <v>61</v>
      </c>
      <c r="AL58" s="1" t="s">
        <v>346</v>
      </c>
      <c r="AQ58" s="1" t="str">
        <f aca="false">AF58</f>
        <v>https://passknacker.com/pictures/challenge2019/klein/825294494.jpg</v>
      </c>
      <c r="AR58" s="1" t="str">
        <f aca="false">AG58</f>
        <v>2019-07-21</v>
      </c>
      <c r="AS58" s="5" t="str">
        <f aca="false">HYPERLINK(AQ58,B58)</f>
        <v>Blauenpass / Egerten</v>
      </c>
      <c r="AT58" s="1" t="n">
        <f aca="false">FIND("klein/",AQ58,1) + 6</f>
        <v>54</v>
      </c>
      <c r="AU58" s="6" t="str">
        <f aca="false">MID(AQ58,AT58,99)</f>
        <v>825294494.jpg</v>
      </c>
      <c r="AV58" s="1" t="n">
        <f aca="false">COUNTIF($AR$2:AR58,AR58)</f>
        <v>1</v>
      </c>
      <c r="AW58" s="1" t="str">
        <f aca="false">"mv " &amp; AU58 &amp; " " &amp; A58 &amp; ".jpg"</f>
        <v>mv 825294494.jpg 1537.jpg</v>
      </c>
      <c r="AX58" s="1" t="str">
        <f aca="false">"touchimg.sh " &amp; YEAR(AR58) &amp; " " &amp; MONTH(AR58) &amp; " " &amp; DAY(AR58) &amp; " " &amp; AV58 &amp; " " &amp; A58</f>
        <v>touchimg.sh 2019 7 21 1 1537</v>
      </c>
    </row>
    <row r="59" customFormat="false" ht="13.8" hidden="false" customHeight="false" outlineLevel="0" collapsed="false">
      <c r="A59" s="1" t="n">
        <v>1623</v>
      </c>
      <c r="B59" s="1" t="s">
        <v>347</v>
      </c>
      <c r="C59" s="1" t="s">
        <v>46</v>
      </c>
      <c r="D59" s="1" t="s">
        <v>47</v>
      </c>
      <c r="E59" s="1" t="n">
        <v>1</v>
      </c>
      <c r="F59" s="1" t="n">
        <v>1165</v>
      </c>
      <c r="G59" s="1" t="s">
        <v>48</v>
      </c>
      <c r="H59" s="1" t="n">
        <v>47.776519</v>
      </c>
      <c r="I59" s="1" t="n">
        <v>7.70119281</v>
      </c>
      <c r="J59" s="1" t="s">
        <v>46</v>
      </c>
      <c r="K59" s="1" t="s">
        <v>348</v>
      </c>
      <c r="L59" s="4" t="str">
        <f aca="false">HYPERLINK(M59,"Link")</f>
        <v>Link</v>
      </c>
      <c r="M59" s="1" t="str">
        <f aca="false">"https://passknacker.com/paesse_details.php?pass="&amp;A59</f>
        <v>https://passknacker.com/paesse_details.php?pass=1623</v>
      </c>
      <c r="AF59" s="1" t="s">
        <v>349</v>
      </c>
      <c r="AG59" s="1" t="s">
        <v>343</v>
      </c>
      <c r="AH59" s="1" t="s">
        <v>350</v>
      </c>
      <c r="AI59" s="1" t="s">
        <v>351</v>
      </c>
      <c r="AJ59" s="4" t="str">
        <f aca="false">HYPERLINK(AI59,"Link")</f>
        <v>Link</v>
      </c>
      <c r="AK59" s="1" t="s">
        <v>61</v>
      </c>
      <c r="AL59" s="1" t="s">
        <v>352</v>
      </c>
      <c r="AQ59" s="1" t="str">
        <f aca="false">AF59</f>
        <v>https://passknacker.com/pictures/challenge2019/klein/452250498.jpg</v>
      </c>
      <c r="AR59" s="1" t="str">
        <f aca="false">AG59</f>
        <v>2019-07-21</v>
      </c>
      <c r="AS59" s="5" t="str">
        <f aca="false">HYPERLINK(AQ59,B59)</f>
        <v>Hochblauen</v>
      </c>
      <c r="AT59" s="1" t="n">
        <f aca="false">FIND("klein/",AQ59,1) + 6</f>
        <v>54</v>
      </c>
      <c r="AU59" s="6" t="str">
        <f aca="false">MID(AQ59,AT59,99)</f>
        <v>452250498.jpg</v>
      </c>
      <c r="AV59" s="1" t="n">
        <f aca="false">COUNTIF($AR$2:AR59,AR59)</f>
        <v>2</v>
      </c>
      <c r="AW59" s="1" t="str">
        <f aca="false">"mv " &amp; AU59 &amp; " " &amp; A59 &amp; ".jpg"</f>
        <v>mv 452250498.jpg 1623.jpg</v>
      </c>
      <c r="AX59" s="1" t="str">
        <f aca="false">"touchimg.sh " &amp; YEAR(AR59) &amp; " " &amp; MONTH(AR59) &amp; " " &amp; DAY(AR59) &amp; " " &amp; AV59 &amp; " " &amp; A59</f>
        <v>touchimg.sh 2019 7 21 2 1623</v>
      </c>
    </row>
    <row r="60" customFormat="false" ht="13.8" hidden="false" customHeight="false" outlineLevel="0" collapsed="false">
      <c r="A60" s="1" t="n">
        <v>1681</v>
      </c>
      <c r="B60" s="1" t="s">
        <v>353</v>
      </c>
      <c r="C60" s="1" t="s">
        <v>46</v>
      </c>
      <c r="D60" s="1" t="s">
        <v>47</v>
      </c>
      <c r="E60" s="1" t="n">
        <v>1</v>
      </c>
      <c r="F60" s="1" t="n">
        <v>1179</v>
      </c>
      <c r="G60" s="1" t="s">
        <v>48</v>
      </c>
      <c r="H60" s="1" t="n">
        <v>47.82945</v>
      </c>
      <c r="I60" s="1" t="n">
        <v>7.85909</v>
      </c>
      <c r="J60" s="1" t="s">
        <v>46</v>
      </c>
      <c r="K60" s="1" t="s">
        <v>354</v>
      </c>
      <c r="L60" s="4" t="str">
        <f aca="false">HYPERLINK(M60,"Link")</f>
        <v>Link</v>
      </c>
      <c r="M60" s="1" t="str">
        <f aca="false">"https://passknacker.com/paesse_details.php?pass="&amp;A60</f>
        <v>https://passknacker.com/paesse_details.php?pass=1681</v>
      </c>
      <c r="AF60" s="1" t="s">
        <v>355</v>
      </c>
      <c r="AG60" s="1" t="s">
        <v>343</v>
      </c>
      <c r="AH60" s="1" t="s">
        <v>356</v>
      </c>
      <c r="AQ60" s="1" t="str">
        <f aca="false">AF60</f>
        <v>https://passknacker.com/pictures/challenge2019/klein/177745097.jpg</v>
      </c>
      <c r="AR60" s="1" t="str">
        <f aca="false">AG60</f>
        <v>2019-07-21</v>
      </c>
      <c r="AS60" s="5" t="str">
        <f aca="false">HYPERLINK(AQ60,B60)</f>
        <v>Hohtann-Belchen</v>
      </c>
      <c r="AT60" s="1" t="n">
        <f aca="false">FIND("klein/",AQ60,1) + 6</f>
        <v>54</v>
      </c>
      <c r="AU60" s="6" t="str">
        <f aca="false">MID(AQ60,AT60,99)</f>
        <v>177745097.jpg</v>
      </c>
      <c r="AV60" s="1" t="n">
        <f aca="false">COUNTIF($AR$2:AR60,AR60)</f>
        <v>3</v>
      </c>
      <c r="AW60" s="1" t="str">
        <f aca="false">"mv " &amp; AU60 &amp; " " &amp; A60 &amp; ".jpg"</f>
        <v>mv 177745097.jpg 1681.jpg</v>
      </c>
      <c r="AX60" s="1" t="str">
        <f aca="false">"touchimg.sh " &amp; YEAR(AR60) &amp; " " &amp; MONTH(AR60) &amp; " " &amp; DAY(AR60) &amp; " " &amp; AV60 &amp; " " &amp; A60</f>
        <v>touchimg.sh 2019 7 21 3 1681</v>
      </c>
    </row>
    <row r="61" customFormat="false" ht="13.8" hidden="false" customHeight="false" outlineLevel="0" collapsed="false">
      <c r="A61" s="1" t="n">
        <v>1690</v>
      </c>
      <c r="B61" s="1" t="s">
        <v>357</v>
      </c>
      <c r="C61" s="1" t="s">
        <v>46</v>
      </c>
      <c r="D61" s="1" t="s">
        <v>47</v>
      </c>
      <c r="E61" s="1" t="n">
        <v>1</v>
      </c>
      <c r="F61" s="1" t="n">
        <v>893</v>
      </c>
      <c r="G61" s="1" t="s">
        <v>48</v>
      </c>
      <c r="H61" s="1" t="n">
        <v>47.76976009</v>
      </c>
      <c r="I61" s="1" t="n">
        <v>7.74603708</v>
      </c>
      <c r="J61" s="1" t="s">
        <v>46</v>
      </c>
      <c r="K61" s="1" t="s">
        <v>358</v>
      </c>
      <c r="L61" s="4" t="str">
        <f aca="false">HYPERLINK(M61,"Link")</f>
        <v>Link</v>
      </c>
      <c r="M61" s="1" t="str">
        <f aca="false">"https://passknacker.com/paesse_details.php?pass="&amp;A61</f>
        <v>https://passknacker.com/paesse_details.php?pass=1690</v>
      </c>
      <c r="AF61" s="1" t="s">
        <v>359</v>
      </c>
      <c r="AG61" s="1" t="s">
        <v>343</v>
      </c>
      <c r="AH61" s="1" t="s">
        <v>360</v>
      </c>
      <c r="AQ61" s="1" t="str">
        <f aca="false">AF61</f>
        <v>https://passknacker.com/pictures/challenge2019/klein/752703944.jpg</v>
      </c>
      <c r="AR61" s="1" t="str">
        <f aca="false">AG61</f>
        <v>2019-07-21</v>
      </c>
      <c r="AS61" s="5" t="str">
        <f aca="false">HYPERLINK(AQ61,B61)</f>
        <v>Lipple / Stockmatt</v>
      </c>
      <c r="AT61" s="1" t="n">
        <f aca="false">FIND("klein/",AQ61,1) + 6</f>
        <v>54</v>
      </c>
      <c r="AU61" s="6" t="str">
        <f aca="false">MID(AQ61,AT61,99)</f>
        <v>752703944.jpg</v>
      </c>
      <c r="AV61" s="1" t="n">
        <f aca="false">COUNTIF($AR$2:AR61,AR61)</f>
        <v>4</v>
      </c>
      <c r="AW61" s="1" t="str">
        <f aca="false">"mv " &amp; AU61 &amp; " " &amp; A61 &amp; ".jpg"</f>
        <v>mv 752703944.jpg 1690.jpg</v>
      </c>
      <c r="AX61" s="1" t="str">
        <f aca="false">"touchimg.sh " &amp; YEAR(AR61) &amp; " " &amp; MONTH(AR61) &amp; " " &amp; DAY(AR61) &amp; " " &amp; AV61 &amp; " " &amp; A61</f>
        <v>touchimg.sh 2019 7 21 4 1690</v>
      </c>
    </row>
    <row r="62" customFormat="false" ht="13.8" hidden="false" customHeight="false" outlineLevel="0" collapsed="false">
      <c r="A62" s="1" t="n">
        <v>1721</v>
      </c>
      <c r="B62" s="1" t="s">
        <v>361</v>
      </c>
      <c r="C62" s="1" t="s">
        <v>46</v>
      </c>
      <c r="D62" s="1" t="s">
        <v>47</v>
      </c>
      <c r="F62" s="1" t="n">
        <v>973</v>
      </c>
      <c r="G62" s="1" t="s">
        <v>48</v>
      </c>
      <c r="H62" s="1" t="n">
        <v>47.80304</v>
      </c>
      <c r="I62" s="1" t="n">
        <v>8.00354</v>
      </c>
      <c r="J62" s="1" t="s">
        <v>46</v>
      </c>
      <c r="K62" s="1" t="s">
        <v>362</v>
      </c>
      <c r="L62" s="4" t="str">
        <f aca="false">HYPERLINK(M62,"Link")</f>
        <v>Link</v>
      </c>
      <c r="M62" s="1" t="str">
        <f aca="false">"https://passknacker.com/paesse_details.php?pass="&amp;A62</f>
        <v>https://passknacker.com/paesse_details.php?pass=1721</v>
      </c>
      <c r="AF62" s="1" t="s">
        <v>363</v>
      </c>
      <c r="AG62" s="1" t="s">
        <v>343</v>
      </c>
      <c r="AH62" s="1" t="s">
        <v>364</v>
      </c>
      <c r="AQ62" s="1" t="str">
        <f aca="false">AF62</f>
        <v>https://passknacker.com/pictures/challenge2019/klein/299565209.jpg</v>
      </c>
      <c r="AR62" s="1" t="str">
        <f aca="false">AG62</f>
        <v>2019-07-21</v>
      </c>
      <c r="AS62" s="5" t="str">
        <f aca="false">HYPERLINK(AQ62,B62)</f>
        <v>Wacht</v>
      </c>
      <c r="AT62" s="1" t="n">
        <f aca="false">FIND("klein/",AQ62,1) + 6</f>
        <v>54</v>
      </c>
      <c r="AU62" s="6" t="str">
        <f aca="false">MID(AQ62,AT62,99)</f>
        <v>299565209.jpg</v>
      </c>
      <c r="AV62" s="1" t="n">
        <f aca="false">COUNTIF($AR$2:AR62,AR62)</f>
        <v>5</v>
      </c>
      <c r="AW62" s="1" t="str">
        <f aca="false">"mv " &amp; AU62 &amp; " " &amp; A62 &amp; ".jpg"</f>
        <v>mv 299565209.jpg 1721.jpg</v>
      </c>
      <c r="AX62" s="1" t="str">
        <f aca="false">"touchimg.sh " &amp; YEAR(AR62) &amp; " " &amp; MONTH(AR62) &amp; " " &amp; DAY(AR62) &amp; " " &amp; AV62 &amp; " " &amp; A62</f>
        <v>touchimg.sh 2019 7 21 5 1721</v>
      </c>
    </row>
    <row r="63" customFormat="false" ht="13.8" hidden="false" customHeight="false" outlineLevel="0" collapsed="false">
      <c r="A63" s="1" t="n">
        <v>1770</v>
      </c>
      <c r="B63" s="1" t="s">
        <v>365</v>
      </c>
      <c r="C63" s="1" t="s">
        <v>46</v>
      </c>
      <c r="D63" s="1" t="s">
        <v>47</v>
      </c>
      <c r="F63" s="1" t="n">
        <v>1051</v>
      </c>
      <c r="G63" s="1" t="s">
        <v>119</v>
      </c>
      <c r="H63" s="1" t="n">
        <v>47.74482301</v>
      </c>
      <c r="I63" s="1" t="n">
        <v>7.97537844</v>
      </c>
      <c r="J63" s="1" t="s">
        <v>46</v>
      </c>
      <c r="K63" s="1" t="s">
        <v>366</v>
      </c>
      <c r="L63" s="4" t="str">
        <f aca="false">HYPERLINK(M63,"Link")</f>
        <v>Link</v>
      </c>
      <c r="M63" s="1" t="str">
        <f aca="false">"https://passknacker.com/paesse_details.php?pass="&amp;A63</f>
        <v>https://passknacker.com/paesse_details.php?pass=1770</v>
      </c>
      <c r="AF63" s="1" t="s">
        <v>367</v>
      </c>
      <c r="AG63" s="1" t="s">
        <v>343</v>
      </c>
      <c r="AH63" s="1" t="s">
        <v>368</v>
      </c>
      <c r="AQ63" s="1" t="str">
        <f aca="false">AF63</f>
        <v>https://passknacker.com/pictures/challenge2019/klein/687771291.jpg</v>
      </c>
      <c r="AR63" s="1" t="str">
        <f aca="false">AG63</f>
        <v>2019-07-21</v>
      </c>
      <c r="AS63" s="5" t="str">
        <f aca="false">HYPERLINK(AQ63,B63)</f>
        <v>St. Antonipass</v>
      </c>
      <c r="AT63" s="1" t="n">
        <f aca="false">FIND("klein/",AQ63,1) + 6</f>
        <v>54</v>
      </c>
      <c r="AU63" s="6" t="str">
        <f aca="false">MID(AQ63,AT63,99)</f>
        <v>687771291.jpg</v>
      </c>
      <c r="AV63" s="1" t="n">
        <f aca="false">COUNTIF($AR$2:AR63,AR63)</f>
        <v>6</v>
      </c>
      <c r="AW63" s="1" t="str">
        <f aca="false">"mv " &amp; AU63 &amp; " " &amp; A63 &amp; ".jpg"</f>
        <v>mv 687771291.jpg 1770.jpg</v>
      </c>
      <c r="AX63" s="1" t="str">
        <f aca="false">"touchimg.sh " &amp; YEAR(AR63) &amp; " " &amp; MONTH(AR63) &amp; " " &amp; DAY(AR63) &amp; " " &amp; AV63 &amp; " " &amp; A63</f>
        <v>touchimg.sh 2019 7 21 6 1770</v>
      </c>
    </row>
    <row r="64" customFormat="false" ht="13.8" hidden="false" customHeight="false" outlineLevel="0" collapsed="false">
      <c r="A64" s="1" t="n">
        <v>1817</v>
      </c>
      <c r="B64" s="1" t="s">
        <v>369</v>
      </c>
      <c r="C64" s="1" t="s">
        <v>46</v>
      </c>
      <c r="D64" s="1" t="s">
        <v>47</v>
      </c>
      <c r="F64" s="1" t="n">
        <v>1035</v>
      </c>
      <c r="G64" s="1" t="s">
        <v>48</v>
      </c>
      <c r="H64" s="1" t="n">
        <v>47.84485398</v>
      </c>
      <c r="I64" s="1" t="n">
        <v>7.8670446</v>
      </c>
      <c r="J64" s="1" t="s">
        <v>46</v>
      </c>
      <c r="K64" s="1" t="s">
        <v>370</v>
      </c>
      <c r="L64" s="4" t="str">
        <f aca="false">HYPERLINK(M64,"Link")</f>
        <v>Link</v>
      </c>
      <c r="M64" s="1" t="str">
        <f aca="false">"https://passknacker.com/paesse_details.php?pass="&amp;A64</f>
        <v>https://passknacker.com/paesse_details.php?pass=1817</v>
      </c>
      <c r="AF64" s="1" t="s">
        <v>371</v>
      </c>
      <c r="AG64" s="1" t="s">
        <v>343</v>
      </c>
      <c r="AH64" s="1" t="s">
        <v>372</v>
      </c>
      <c r="AQ64" s="1" t="str">
        <f aca="false">AF64</f>
        <v>https://passknacker.com/pictures/challenge2019/klein/729849696.jpg</v>
      </c>
      <c r="AR64" s="1" t="str">
        <f aca="false">AG64</f>
        <v>2019-07-21</v>
      </c>
      <c r="AS64" s="5" t="str">
        <f aca="false">HYPERLINK(AQ64,B64)</f>
        <v>Wiedener Eck</v>
      </c>
      <c r="AT64" s="1" t="n">
        <f aca="false">FIND("klein/",AQ64,1) + 6</f>
        <v>54</v>
      </c>
      <c r="AU64" s="6" t="str">
        <f aca="false">MID(AQ64,AT64,99)</f>
        <v>729849696.jpg</v>
      </c>
      <c r="AV64" s="1" t="n">
        <f aca="false">COUNTIF($AR$2:AR64,AR64)</f>
        <v>7</v>
      </c>
      <c r="AW64" s="1" t="str">
        <f aca="false">"mv " &amp; AU64 &amp; " " &amp; A64 &amp; ".jpg"</f>
        <v>mv 729849696.jpg 1817.jpg</v>
      </c>
      <c r="AX64" s="1" t="str">
        <f aca="false">"touchimg.sh " &amp; YEAR(AR64) &amp; " " &amp; MONTH(AR64) &amp; " " &amp; DAY(AR64) &amp; " " &amp; AV64 &amp; " " &amp; A64</f>
        <v>touchimg.sh 2019 7 21 7 1817</v>
      </c>
    </row>
    <row r="65" customFormat="false" ht="13.8" hidden="false" customHeight="false" outlineLevel="0" collapsed="false">
      <c r="A65" s="1" t="n">
        <v>7453</v>
      </c>
      <c r="B65" s="1" t="s">
        <v>373</v>
      </c>
      <c r="C65" s="1" t="s">
        <v>46</v>
      </c>
      <c r="D65" s="1" t="s">
        <v>47</v>
      </c>
      <c r="E65" s="1" t="n">
        <v>1</v>
      </c>
      <c r="F65" s="1" t="n">
        <v>1090</v>
      </c>
      <c r="G65" s="1" t="s">
        <v>119</v>
      </c>
      <c r="H65" s="1" t="n">
        <v>47.77186</v>
      </c>
      <c r="I65" s="1" t="n">
        <v>8.01976</v>
      </c>
      <c r="J65" s="1" t="s">
        <v>46</v>
      </c>
      <c r="K65" s="1" t="s">
        <v>374</v>
      </c>
      <c r="L65" s="4" t="str">
        <f aca="false">HYPERLINK(M65,"Link")</f>
        <v>Link</v>
      </c>
      <c r="M65" s="1" t="str">
        <f aca="false">"https://passknacker.com/paesse_details.php?pass="&amp;A65</f>
        <v>https://passknacker.com/paesse_details.php?pass=7453</v>
      </c>
      <c r="AF65" s="1" t="s">
        <v>375</v>
      </c>
      <c r="AG65" s="1" t="s">
        <v>343</v>
      </c>
      <c r="AH65" s="1" t="s">
        <v>376</v>
      </c>
      <c r="AQ65" s="1" t="str">
        <f aca="false">AF65</f>
        <v>https://passknacker.com/pictures/challenge2019/klein/469108424.jpg</v>
      </c>
      <c r="AR65" s="1" t="str">
        <f aca="false">AG65</f>
        <v>2019-07-21</v>
      </c>
      <c r="AS65" s="5" t="str">
        <f aca="false">HYPERLINK(AQ65,B65)</f>
        <v>Rotes Kreuz (Bernau)</v>
      </c>
      <c r="AT65" s="1" t="n">
        <f aca="false">FIND("klein/",AQ65,1) + 6</f>
        <v>54</v>
      </c>
      <c r="AU65" s="6" t="str">
        <f aca="false">MID(AQ65,AT65,99)</f>
        <v>469108424.jpg</v>
      </c>
      <c r="AV65" s="1" t="n">
        <f aca="false">COUNTIF($AR$2:AR65,AR65)</f>
        <v>8</v>
      </c>
      <c r="AW65" s="1" t="str">
        <f aca="false">"mv " &amp; AU65 &amp; " " &amp; A65 &amp; ".jpg"</f>
        <v>mv 469108424.jpg 7453.jpg</v>
      </c>
      <c r="AX65" s="1" t="str">
        <f aca="false">"touchimg.sh " &amp; YEAR(AR65) &amp; " " &amp; MONTH(AR65) &amp; " " &amp; DAY(AR65) &amp; " " &amp; AV65 &amp; " " &amp; A65</f>
        <v>touchimg.sh 2019 7 21 8 7453</v>
      </c>
    </row>
    <row r="66" customFormat="false" ht="13.8" hidden="false" customHeight="false" outlineLevel="0" collapsed="false">
      <c r="A66" s="1" t="n">
        <v>9522</v>
      </c>
      <c r="B66" s="1" t="s">
        <v>377</v>
      </c>
      <c r="C66" s="1" t="s">
        <v>46</v>
      </c>
      <c r="D66" s="1" t="s">
        <v>47</v>
      </c>
      <c r="E66" s="1" t="n">
        <v>2</v>
      </c>
      <c r="F66" s="1" t="n">
        <v>960</v>
      </c>
      <c r="G66" s="1" t="s">
        <v>119</v>
      </c>
      <c r="H66" s="1" t="n">
        <v>47.71016</v>
      </c>
      <c r="I66" s="1" t="n">
        <v>7.94256</v>
      </c>
      <c r="J66" s="1" t="s">
        <v>46</v>
      </c>
      <c r="K66" s="1" t="s">
        <v>378</v>
      </c>
      <c r="L66" s="4" t="str">
        <f aca="false">HYPERLINK(M66,"Link")</f>
        <v>Link</v>
      </c>
      <c r="M66" s="1" t="str">
        <f aca="false">"https://passknacker.com/paesse_details.php?pass="&amp;A66</f>
        <v>https://passknacker.com/paesse_details.php?pass=9522</v>
      </c>
      <c r="AF66" s="1" t="s">
        <v>379</v>
      </c>
      <c r="AG66" s="1" t="s">
        <v>343</v>
      </c>
      <c r="AH66" s="1" t="s">
        <v>380</v>
      </c>
      <c r="AQ66" s="1" t="str">
        <f aca="false">AF66</f>
        <v>https://passknacker.com/pictures/challenge2019/klein/936558857.jpg</v>
      </c>
      <c r="AR66" s="1" t="str">
        <f aca="false">AG66</f>
        <v>2019-07-21</v>
      </c>
      <c r="AS66" s="5" t="str">
        <f aca="false">HYPERLINK(AQ66,B66)</f>
        <v>Ebene Matt</v>
      </c>
      <c r="AT66" s="1" t="n">
        <f aca="false">FIND("klein/",AQ66,1) + 6</f>
        <v>54</v>
      </c>
      <c r="AU66" s="6" t="str">
        <f aca="false">MID(AQ66,AT66,99)</f>
        <v>936558857.jpg</v>
      </c>
      <c r="AV66" s="1" t="n">
        <f aca="false">COUNTIF($AR$2:AR66,AR66)</f>
        <v>9</v>
      </c>
      <c r="AW66" s="1" t="str">
        <f aca="false">"mv " &amp; AU66 &amp; " " &amp; A66 &amp; ".jpg"</f>
        <v>mv 936558857.jpg 9522.jpg</v>
      </c>
      <c r="AX66" s="1" t="str">
        <f aca="false">"touchimg.sh " &amp; YEAR(AR66) &amp; " " &amp; MONTH(AR66) &amp; " " &amp; DAY(AR66) &amp; " " &amp; AV66 &amp; " " &amp; A66</f>
        <v>touchimg.sh 2019 7 21 9 9522</v>
      </c>
    </row>
    <row r="67" customFormat="false" ht="13.8" hidden="false" customHeight="false" outlineLevel="0" collapsed="false">
      <c r="A67" s="1" t="n">
        <v>9544</v>
      </c>
      <c r="B67" s="1" t="s">
        <v>381</v>
      </c>
      <c r="C67" s="1" t="s">
        <v>46</v>
      </c>
      <c r="D67" s="1" t="s">
        <v>47</v>
      </c>
      <c r="E67" s="1" t="n">
        <v>3</v>
      </c>
      <c r="F67" s="1" t="n">
        <v>1002</v>
      </c>
      <c r="G67" s="1" t="s">
        <v>119</v>
      </c>
      <c r="H67" s="1" t="n">
        <v>47.71034</v>
      </c>
      <c r="I67" s="1" t="n">
        <v>7.91724</v>
      </c>
      <c r="J67" s="1" t="s">
        <v>46</v>
      </c>
      <c r="K67" s="1" t="s">
        <v>382</v>
      </c>
      <c r="L67" s="4" t="str">
        <f aca="false">HYPERLINK(M67,"Link")</f>
        <v>Link</v>
      </c>
      <c r="M67" s="1" t="str">
        <f aca="false">"https://passknacker.com/paesse_details.php?pass="&amp;A67</f>
        <v>https://passknacker.com/paesse_details.php?pass=9544</v>
      </c>
      <c r="AF67" s="1" t="s">
        <v>383</v>
      </c>
      <c r="AG67" s="1" t="s">
        <v>343</v>
      </c>
      <c r="AH67" s="1" t="s">
        <v>384</v>
      </c>
      <c r="AQ67" s="1" t="str">
        <f aca="false">AF67</f>
        <v>https://passknacker.com/pictures/challenge2019/klein/245676399.jpg</v>
      </c>
      <c r="AR67" s="1" t="str">
        <f aca="false">AG67</f>
        <v>2019-07-21</v>
      </c>
      <c r="AS67" s="5" t="str">
        <f aca="false">HYPERLINK(AQ67,B67)</f>
        <v>Schwellen</v>
      </c>
      <c r="AT67" s="1" t="n">
        <f aca="false">FIND("klein/",AQ67,1) + 6</f>
        <v>54</v>
      </c>
      <c r="AU67" s="6" t="str">
        <f aca="false">MID(AQ67,AT67,99)</f>
        <v>245676399.jpg</v>
      </c>
      <c r="AV67" s="1" t="n">
        <f aca="false">COUNTIF($AR$2:AR67,AR67)</f>
        <v>10</v>
      </c>
      <c r="AW67" s="1" t="str">
        <f aca="false">"mv " &amp; AU67 &amp; " " &amp; A67 &amp; ".jpg"</f>
        <v>mv 245676399.jpg 9544.jpg</v>
      </c>
      <c r="AX67" s="1" t="str">
        <f aca="false">"touchimg.sh " &amp; YEAR(AR67) &amp; " " &amp; MONTH(AR67) &amp; " " &amp; DAY(AR67) &amp; " " &amp; AV67 &amp; " " &amp; A67</f>
        <v>touchimg.sh 2019 7 21 10 9544</v>
      </c>
    </row>
    <row r="68" customFormat="false" ht="13.8" hidden="false" customHeight="false" outlineLevel="0" collapsed="false">
      <c r="A68" s="1" t="n">
        <v>3097</v>
      </c>
      <c r="B68" s="1" t="s">
        <v>385</v>
      </c>
      <c r="C68" s="1" t="s">
        <v>127</v>
      </c>
      <c r="D68" s="1" t="s">
        <v>128</v>
      </c>
      <c r="E68" s="1" t="n">
        <v>2</v>
      </c>
      <c r="F68" s="1" t="n">
        <v>825</v>
      </c>
      <c r="G68" s="1" t="s">
        <v>119</v>
      </c>
      <c r="H68" s="1" t="n">
        <v>47.87555178</v>
      </c>
      <c r="I68" s="1" t="n">
        <v>7.12726814</v>
      </c>
      <c r="J68" s="1" t="s">
        <v>127</v>
      </c>
      <c r="K68" s="1" t="s">
        <v>386</v>
      </c>
      <c r="L68" s="4" t="str">
        <f aca="false">HYPERLINK(M68,"Link")</f>
        <v>Link</v>
      </c>
      <c r="M68" s="1" t="str">
        <f aca="false">"https://passknacker.com/paesse_details.php?pass="&amp;A68</f>
        <v>https://passknacker.com/paesse_details.php?pass=3097</v>
      </c>
      <c r="AF68" s="1" t="s">
        <v>387</v>
      </c>
      <c r="AG68" s="1" t="s">
        <v>388</v>
      </c>
      <c r="AH68" s="1" t="s">
        <v>389</v>
      </c>
      <c r="AQ68" s="1" t="str">
        <f aca="false">AF68</f>
        <v>https://passknacker.com/pictures/challenge2019/klein/171352446.jpg</v>
      </c>
      <c r="AR68" s="1" t="str">
        <f aca="false">AG68</f>
        <v>2019-07-30</v>
      </c>
      <c r="AS68" s="5" t="str">
        <f aca="false">HYPERLINK(AQ68,B68)</f>
        <v>Amic, Col</v>
      </c>
      <c r="AT68" s="1" t="n">
        <f aca="false">FIND("klein/",AQ68,1) + 6</f>
        <v>54</v>
      </c>
      <c r="AU68" s="6" t="str">
        <f aca="false">MID(AQ68,AT68,99)</f>
        <v>171352446.jpg</v>
      </c>
      <c r="AV68" s="1" t="n">
        <f aca="false">COUNTIF($AR$2:AR68,AR68)</f>
        <v>1</v>
      </c>
      <c r="AW68" s="1" t="str">
        <f aca="false">"mv " &amp; AU68 &amp; " " &amp; A68 &amp; ".jpg"</f>
        <v>mv 171352446.jpg 3097.jpg</v>
      </c>
      <c r="AX68" s="1" t="str">
        <f aca="false">"touchimg.sh " &amp; YEAR(AR68) &amp; " " &amp; MONTH(AR68) &amp; " " &amp; DAY(AR68) &amp; " " &amp; AV68 &amp; " " &amp; A68</f>
        <v>touchimg.sh 2019 7 30 1 3097</v>
      </c>
    </row>
    <row r="69" customFormat="false" ht="13.8" hidden="false" customHeight="false" outlineLevel="0" collapsed="false">
      <c r="A69" s="1" t="n">
        <v>3098</v>
      </c>
      <c r="B69" s="1" t="s">
        <v>390</v>
      </c>
      <c r="C69" s="1" t="s">
        <v>127</v>
      </c>
      <c r="D69" s="1" t="s">
        <v>128</v>
      </c>
      <c r="F69" s="1" t="n">
        <v>903</v>
      </c>
      <c r="G69" s="1" t="s">
        <v>119</v>
      </c>
      <c r="H69" s="1" t="n">
        <v>48.19246978</v>
      </c>
      <c r="I69" s="1" t="n">
        <v>7.11390311</v>
      </c>
      <c r="J69" s="1" t="s">
        <v>127</v>
      </c>
      <c r="K69" s="1" t="s">
        <v>391</v>
      </c>
      <c r="L69" s="4" t="str">
        <f aca="false">HYPERLINK(M69,"Link")</f>
        <v>Link</v>
      </c>
      <c r="M69" s="1" t="str">
        <f aca="false">"https://passknacker.com/paesse_details.php?pass="&amp;A69</f>
        <v>https://passknacker.com/paesse_details.php?pass=3098</v>
      </c>
      <c r="AF69" s="1" t="s">
        <v>392</v>
      </c>
      <c r="AG69" s="1" t="s">
        <v>388</v>
      </c>
      <c r="AH69" s="1" t="s">
        <v>393</v>
      </c>
      <c r="AQ69" s="1" t="str">
        <f aca="false">AF69</f>
        <v>https://passknacker.com/pictures/challenge2019/klein/763451924.jpg</v>
      </c>
      <c r="AR69" s="1" t="str">
        <f aca="false">AG69</f>
        <v>2019-07-30</v>
      </c>
      <c r="AS69" s="5" t="str">
        <f aca="false">HYPERLINK(AQ69,B69)</f>
        <v>Bagenelles, Col des</v>
      </c>
      <c r="AT69" s="1" t="n">
        <f aca="false">FIND("klein/",AQ69,1) + 6</f>
        <v>54</v>
      </c>
      <c r="AU69" s="6" t="str">
        <f aca="false">MID(AQ69,AT69,99)</f>
        <v>763451924.jpg</v>
      </c>
      <c r="AV69" s="1" t="n">
        <f aca="false">COUNTIF($AR$2:AR69,AR69)</f>
        <v>2</v>
      </c>
      <c r="AW69" s="1" t="str">
        <f aca="false">"mv " &amp; AU69 &amp; " " &amp; A69 &amp; ".jpg"</f>
        <v>mv 763451924.jpg 3098.jpg</v>
      </c>
      <c r="AX69" s="1" t="str">
        <f aca="false">"touchimg.sh " &amp; YEAR(AR69) &amp; " " &amp; MONTH(AR69) &amp; " " &amp; DAY(AR69) &amp; " " &amp; AV69 &amp; " " &amp; A69</f>
        <v>touchimg.sh 2019 7 30 2 3098</v>
      </c>
    </row>
    <row r="70" customFormat="false" ht="13.8" hidden="false" customHeight="false" outlineLevel="0" collapsed="false">
      <c r="A70" s="1" t="n">
        <v>3101</v>
      </c>
      <c r="B70" s="1" t="s">
        <v>394</v>
      </c>
      <c r="C70" s="1" t="s">
        <v>127</v>
      </c>
      <c r="D70" s="1" t="s">
        <v>128</v>
      </c>
      <c r="E70" s="1" t="n">
        <v>1</v>
      </c>
      <c r="F70" s="1" t="n">
        <v>1343</v>
      </c>
      <c r="G70" s="1" t="s">
        <v>119</v>
      </c>
      <c r="H70" s="1" t="n">
        <v>47.9042064</v>
      </c>
      <c r="I70" s="1" t="n">
        <v>7.10330402</v>
      </c>
      <c r="J70" s="1" t="s">
        <v>127</v>
      </c>
      <c r="K70" s="1" t="s">
        <v>395</v>
      </c>
      <c r="L70" s="4" t="str">
        <f aca="false">HYPERLINK(M70,"Link")</f>
        <v>Link</v>
      </c>
      <c r="M70" s="1" t="str">
        <f aca="false">"https://passknacker.com/paesse_details.php?pass="&amp;A70</f>
        <v>https://passknacker.com/paesse_details.php?pass=3101</v>
      </c>
      <c r="AF70" s="1" t="s">
        <v>396</v>
      </c>
      <c r="AG70" s="1" t="s">
        <v>388</v>
      </c>
      <c r="AH70" s="1" t="s">
        <v>397</v>
      </c>
      <c r="AQ70" s="1" t="str">
        <f aca="false">AF70</f>
        <v>https://passknacker.com/pictures/challenge2019/klein/626544272.jpg</v>
      </c>
      <c r="AR70" s="1" t="str">
        <f aca="false">AG70</f>
        <v>2019-07-30</v>
      </c>
      <c r="AS70" s="5" t="str">
        <f aca="false">HYPERLINK(AQ70,B70)</f>
        <v>Le Grand Ballon</v>
      </c>
      <c r="AT70" s="1" t="n">
        <f aca="false">FIND("klein/",AQ70,1) + 6</f>
        <v>54</v>
      </c>
      <c r="AU70" s="6" t="str">
        <f aca="false">MID(AQ70,AT70,99)</f>
        <v>626544272.jpg</v>
      </c>
      <c r="AV70" s="1" t="n">
        <f aca="false">COUNTIF($AR$2:AR70,AR70)</f>
        <v>3</v>
      </c>
      <c r="AW70" s="1" t="str">
        <f aca="false">"mv " &amp; AU70 &amp; " " &amp; A70 &amp; ".jpg"</f>
        <v>mv 626544272.jpg 3101.jpg</v>
      </c>
      <c r="AX70" s="1" t="str">
        <f aca="false">"touchimg.sh " &amp; YEAR(AR70) &amp; " " &amp; MONTH(AR70) &amp; " " &amp; DAY(AR70) &amp; " " &amp; AV70 &amp; " " &amp; A70</f>
        <v>touchimg.sh 2019 7 30 3 3101</v>
      </c>
    </row>
    <row r="71" customFormat="false" ht="13.8" hidden="false" customHeight="false" outlineLevel="0" collapsed="false">
      <c r="A71" s="1" t="n">
        <v>3105</v>
      </c>
      <c r="B71" s="1" t="s">
        <v>398</v>
      </c>
      <c r="C71" s="1" t="s">
        <v>127</v>
      </c>
      <c r="D71" s="1" t="s">
        <v>399</v>
      </c>
      <c r="F71" s="1" t="n">
        <v>949</v>
      </c>
      <c r="G71" s="1" t="s">
        <v>119</v>
      </c>
      <c r="H71" s="1" t="n">
        <v>48.16494436</v>
      </c>
      <c r="I71" s="1" t="n">
        <v>7.07958332</v>
      </c>
      <c r="J71" s="1" t="s">
        <v>127</v>
      </c>
      <c r="K71" s="1" t="s">
        <v>400</v>
      </c>
      <c r="L71" s="4" t="str">
        <f aca="false">HYPERLINK(M71,"Link")</f>
        <v>Link</v>
      </c>
      <c r="M71" s="1" t="str">
        <f aca="false">"https://passknacker.com/paesse_details.php?pass="&amp;A71</f>
        <v>https://passknacker.com/paesse_details.php?pass=3105</v>
      </c>
      <c r="AF71" s="1" t="s">
        <v>401</v>
      </c>
      <c r="AG71" s="1" t="s">
        <v>388</v>
      </c>
      <c r="AH71" s="1" t="s">
        <v>402</v>
      </c>
      <c r="AQ71" s="1" t="str">
        <f aca="false">AF71</f>
        <v>https://passknacker.com/pictures/challenge2019/klein/499303755.jpg</v>
      </c>
      <c r="AR71" s="1" t="str">
        <f aca="false">AG71</f>
        <v>2019-07-30</v>
      </c>
      <c r="AS71" s="5" t="str">
        <f aca="false">HYPERLINK(AQ71,B71)</f>
        <v>Bonhomme, Col du</v>
      </c>
      <c r="AT71" s="1" t="n">
        <f aca="false">FIND("klein/",AQ71,1) + 6</f>
        <v>54</v>
      </c>
      <c r="AU71" s="6" t="str">
        <f aca="false">MID(AQ71,AT71,99)</f>
        <v>499303755.jpg</v>
      </c>
      <c r="AV71" s="1" t="n">
        <f aca="false">COUNTIF($AR$2:AR71,AR71)</f>
        <v>4</v>
      </c>
      <c r="AW71" s="1" t="str">
        <f aca="false">"mv " &amp; AU71 &amp; " " &amp; A71 &amp; ".jpg"</f>
        <v>mv 499303755.jpg 3105.jpg</v>
      </c>
      <c r="AX71" s="1" t="str">
        <f aca="false">"touchimg.sh " &amp; YEAR(AR71) &amp; " " &amp; MONTH(AR71) &amp; " " &amp; DAY(AR71) &amp; " " &amp; AV71 &amp; " " &amp; A71</f>
        <v>touchimg.sh 2019 7 30 4 3105</v>
      </c>
    </row>
    <row r="72" customFormat="false" ht="13.8" hidden="false" customHeight="false" outlineLevel="0" collapsed="false">
      <c r="A72" s="1" t="n">
        <v>3108</v>
      </c>
      <c r="B72" s="1" t="s">
        <v>403</v>
      </c>
      <c r="C72" s="1" t="s">
        <v>127</v>
      </c>
      <c r="D72" s="1" t="s">
        <v>128</v>
      </c>
      <c r="F72" s="1" t="n">
        <v>1144</v>
      </c>
      <c r="G72" s="1" t="s">
        <v>119</v>
      </c>
      <c r="H72" s="1" t="n">
        <v>48.13611941</v>
      </c>
      <c r="I72" s="1" t="n">
        <v>7.08870711</v>
      </c>
      <c r="J72" s="1" t="s">
        <v>127</v>
      </c>
      <c r="K72" s="1" t="s">
        <v>404</v>
      </c>
      <c r="L72" s="4" t="str">
        <f aca="false">HYPERLINK(M72,"Link")</f>
        <v>Link</v>
      </c>
      <c r="M72" s="1" t="str">
        <f aca="false">"https://passknacker.com/paesse_details.php?pass="&amp;A72</f>
        <v>https://passknacker.com/paesse_details.php?pass=3108</v>
      </c>
      <c r="AF72" s="1" t="s">
        <v>405</v>
      </c>
      <c r="AG72" s="1" t="s">
        <v>388</v>
      </c>
      <c r="AH72" s="1" t="s">
        <v>406</v>
      </c>
      <c r="AQ72" s="1" t="str">
        <f aca="false">AF72</f>
        <v>https://passknacker.com/pictures/challenge2019/klein/103645950.jpg</v>
      </c>
      <c r="AR72" s="1" t="str">
        <f aca="false">AG72</f>
        <v>2019-07-30</v>
      </c>
      <c r="AS72" s="5" t="str">
        <f aca="false">HYPERLINK(AQ72,B72)</f>
        <v>Calvaire, Col du</v>
      </c>
      <c r="AT72" s="1" t="n">
        <f aca="false">FIND("klein/",AQ72,1) + 6</f>
        <v>54</v>
      </c>
      <c r="AU72" s="6" t="str">
        <f aca="false">MID(AQ72,AT72,99)</f>
        <v>103645950.jpg</v>
      </c>
      <c r="AV72" s="1" t="n">
        <f aca="false">COUNTIF($AR$2:AR72,AR72)</f>
        <v>5</v>
      </c>
      <c r="AW72" s="1" t="str">
        <f aca="false">"mv " &amp; AU72 &amp; " " &amp; A72 &amp; ".jpg"</f>
        <v>mv 103645950.jpg 3108.jpg</v>
      </c>
      <c r="AX72" s="1" t="str">
        <f aca="false">"touchimg.sh " &amp; YEAR(AR72) &amp; " " &amp; MONTH(AR72) &amp; " " &amp; DAY(AR72) &amp; " " &amp; AV72 &amp; " " &amp; A72</f>
        <v>touchimg.sh 2019 7 30 5 3108</v>
      </c>
    </row>
    <row r="73" customFormat="false" ht="13.8" hidden="false" customHeight="false" outlineLevel="0" collapsed="false">
      <c r="A73" s="1" t="n">
        <v>3118</v>
      </c>
      <c r="B73" s="1" t="s">
        <v>407</v>
      </c>
      <c r="C73" s="1" t="s">
        <v>127</v>
      </c>
      <c r="D73" s="1" t="s">
        <v>128</v>
      </c>
      <c r="F73" s="1" t="n">
        <v>1190</v>
      </c>
      <c r="G73" s="1" t="s">
        <v>119</v>
      </c>
      <c r="H73" s="1" t="n">
        <v>47.95125</v>
      </c>
      <c r="I73" s="1" t="n">
        <v>7.01966663</v>
      </c>
      <c r="J73" s="1" t="s">
        <v>127</v>
      </c>
      <c r="K73" s="1" t="s">
        <v>408</v>
      </c>
      <c r="L73" s="4" t="str">
        <f aca="false">HYPERLINK(M73,"Link")</f>
        <v>Link</v>
      </c>
      <c r="M73" s="1" t="str">
        <f aca="false">"https://passknacker.com/paesse_details.php?pass="&amp;A73</f>
        <v>https://passknacker.com/paesse_details.php?pass=3118</v>
      </c>
      <c r="AF73" s="1" t="s">
        <v>409</v>
      </c>
      <c r="AG73" s="1" t="s">
        <v>388</v>
      </c>
      <c r="AH73" s="1" t="s">
        <v>410</v>
      </c>
      <c r="AQ73" s="1" t="str">
        <f aca="false">AF73</f>
        <v>https://passknacker.com/pictures/challenge2019/klein/731777346.jpg</v>
      </c>
      <c r="AR73" s="1" t="str">
        <f aca="false">AG73</f>
        <v>2019-07-30</v>
      </c>
      <c r="AS73" s="5" t="str">
        <f aca="false">HYPERLINK(AQ73,B73)</f>
        <v>Hahnenbrunnen, Col du</v>
      </c>
      <c r="AT73" s="1" t="n">
        <f aca="false">FIND("klein/",AQ73,1) + 6</f>
        <v>54</v>
      </c>
      <c r="AU73" s="6" t="str">
        <f aca="false">MID(AQ73,AT73,99)</f>
        <v>731777346.jpg</v>
      </c>
      <c r="AV73" s="1" t="n">
        <f aca="false">COUNTIF($AR$2:AR73,AR73)</f>
        <v>6</v>
      </c>
      <c r="AW73" s="1" t="str">
        <f aca="false">"mv " &amp; AU73 &amp; " " &amp; A73 &amp; ".jpg"</f>
        <v>mv 731777346.jpg 3118.jpg</v>
      </c>
      <c r="AX73" s="1" t="str">
        <f aca="false">"touchimg.sh " &amp; YEAR(AR73) &amp; " " &amp; MONTH(AR73) &amp; " " &amp; DAY(AR73) &amp; " " &amp; AV73 &amp; " " &amp; A73</f>
        <v>touchimg.sh 2019 7 30 6 3118</v>
      </c>
    </row>
    <row r="74" customFormat="false" ht="13.8" hidden="false" customHeight="false" outlineLevel="0" collapsed="false">
      <c r="A74" s="1" t="n">
        <v>3120</v>
      </c>
      <c r="B74" s="1" t="s">
        <v>411</v>
      </c>
      <c r="C74" s="1" t="s">
        <v>127</v>
      </c>
      <c r="D74" s="1" t="s">
        <v>128</v>
      </c>
      <c r="F74" s="1" t="n">
        <v>1191</v>
      </c>
      <c r="G74" s="1" t="s">
        <v>119</v>
      </c>
      <c r="H74" s="1" t="n">
        <v>47.97922083</v>
      </c>
      <c r="I74" s="1" t="n">
        <v>6.98374699</v>
      </c>
      <c r="J74" s="1" t="s">
        <v>127</v>
      </c>
      <c r="K74" s="1" t="s">
        <v>412</v>
      </c>
      <c r="L74" s="4" t="str">
        <f aca="false">HYPERLINK(M74,"Link")</f>
        <v>Link</v>
      </c>
      <c r="M74" s="1" t="str">
        <f aca="false">"https://passknacker.com/paesse_details.php?pass="&amp;A74</f>
        <v>https://passknacker.com/paesse_details.php?pass=3120</v>
      </c>
      <c r="AF74" s="1" t="s">
        <v>413</v>
      </c>
      <c r="AG74" s="1" t="s">
        <v>388</v>
      </c>
      <c r="AH74" s="1" t="s">
        <v>414</v>
      </c>
      <c r="AQ74" s="1" t="str">
        <f aca="false">AF74</f>
        <v>https://passknacker.com/pictures/challenge2019/klein/73376764.jpg</v>
      </c>
      <c r="AR74" s="1" t="str">
        <f aca="false">AG74</f>
        <v>2019-07-30</v>
      </c>
      <c r="AS74" s="5" t="str">
        <f aca="false">HYPERLINK(AQ74,B74)</f>
        <v>Herrenberg, Col du</v>
      </c>
      <c r="AT74" s="1" t="n">
        <f aca="false">FIND("klein/",AQ74,1) + 6</f>
        <v>54</v>
      </c>
      <c r="AU74" s="6" t="str">
        <f aca="false">MID(AQ74,AT74,99)</f>
        <v>73376764.jpg</v>
      </c>
      <c r="AV74" s="1" t="n">
        <f aca="false">COUNTIF($AR$2:AR74,AR74)</f>
        <v>7</v>
      </c>
      <c r="AW74" s="1" t="str">
        <f aca="false">"mv " &amp; AU74 &amp; " " &amp; A74 &amp; ".jpg"</f>
        <v>mv 73376764.jpg 3120.jpg</v>
      </c>
      <c r="AX74" s="1" t="str">
        <f aca="false">"touchimg.sh " &amp; YEAR(AR74) &amp; " " &amp; MONTH(AR74) &amp; " " &amp; DAY(AR74) &amp; " " &amp; AV74 &amp; " " &amp; A74</f>
        <v>touchimg.sh 2019 7 30 7 3120</v>
      </c>
    </row>
    <row r="75" customFormat="false" ht="13.8" hidden="false" customHeight="false" outlineLevel="0" collapsed="false">
      <c r="A75" s="1" t="n">
        <v>3121</v>
      </c>
      <c r="B75" s="1" t="s">
        <v>415</v>
      </c>
      <c r="C75" s="1" t="s">
        <v>127</v>
      </c>
      <c r="D75" s="1" t="s">
        <v>128</v>
      </c>
      <c r="E75" s="1" t="n">
        <v>1</v>
      </c>
      <c r="F75" s="1" t="n">
        <v>835</v>
      </c>
      <c r="G75" s="1" t="s">
        <v>119</v>
      </c>
      <c r="H75" s="1" t="n">
        <v>47.84554297</v>
      </c>
      <c r="I75" s="1" t="n">
        <v>7.14324807</v>
      </c>
      <c r="J75" s="1" t="s">
        <v>127</v>
      </c>
      <c r="K75" s="1" t="s">
        <v>416</v>
      </c>
      <c r="L75" s="4" t="str">
        <f aca="false">HYPERLINK(M75,"Link")</f>
        <v>Link</v>
      </c>
      <c r="M75" s="1" t="str">
        <f aca="false">"https://passknacker.com/paesse_details.php?pass="&amp;A75</f>
        <v>https://passknacker.com/paesse_details.php?pass=3121</v>
      </c>
      <c r="AF75" s="1" t="s">
        <v>417</v>
      </c>
      <c r="AG75" s="1" t="s">
        <v>388</v>
      </c>
      <c r="AH75" s="1" t="s">
        <v>418</v>
      </c>
      <c r="AQ75" s="1" t="str">
        <f aca="false">AF75</f>
        <v>https://passknacker.com/pictures/challenge2019/klein/875241800.jpg</v>
      </c>
      <c r="AR75" s="1" t="str">
        <f aca="false">AG75</f>
        <v>2019-07-30</v>
      </c>
      <c r="AS75" s="5" t="str">
        <f aca="false">HYPERLINK(AQ75,B75)</f>
        <v>Herrenfluh, Col de</v>
      </c>
      <c r="AT75" s="1" t="n">
        <f aca="false">FIND("klein/",AQ75,1) + 6</f>
        <v>54</v>
      </c>
      <c r="AU75" s="6" t="str">
        <f aca="false">MID(AQ75,AT75,99)</f>
        <v>875241800.jpg</v>
      </c>
      <c r="AV75" s="1" t="n">
        <f aca="false">COUNTIF($AR$2:AR75,AR75)</f>
        <v>8</v>
      </c>
      <c r="AW75" s="1" t="str">
        <f aca="false">"mv " &amp; AU75 &amp; " " &amp; A75 &amp; ".jpg"</f>
        <v>mv 875241800.jpg 3121.jpg</v>
      </c>
      <c r="AX75" s="1" t="str">
        <f aca="false">"touchimg.sh " &amp; YEAR(AR75) &amp; " " &amp; MONTH(AR75) &amp; " " &amp; DAY(AR75) &amp; " " &amp; AV75 &amp; " " &amp; A75</f>
        <v>touchimg.sh 2019 7 30 8 3121</v>
      </c>
    </row>
    <row r="76" customFormat="false" ht="13.8" hidden="false" customHeight="false" outlineLevel="0" collapsed="false">
      <c r="A76" s="1" t="n">
        <v>3128</v>
      </c>
      <c r="B76" s="1" t="s">
        <v>419</v>
      </c>
      <c r="C76" s="1" t="s">
        <v>127</v>
      </c>
      <c r="D76" s="1" t="s">
        <v>399</v>
      </c>
      <c r="F76" s="1" t="n">
        <v>1225</v>
      </c>
      <c r="G76" s="1" t="s">
        <v>119</v>
      </c>
      <c r="H76" s="1" t="n">
        <v>48.09286636</v>
      </c>
      <c r="I76" s="1" t="n">
        <v>7.06060602</v>
      </c>
      <c r="J76" s="1" t="s">
        <v>127</v>
      </c>
      <c r="K76" s="1" t="s">
        <v>420</v>
      </c>
      <c r="L76" s="4" t="str">
        <f aca="false">HYPERLINK(M76,"Link")</f>
        <v>Link</v>
      </c>
      <c r="M76" s="1" t="str">
        <f aca="false">"https://passknacker.com/paesse_details.php?pass="&amp;A76</f>
        <v>https://passknacker.com/paesse_details.php?pass=3128</v>
      </c>
      <c r="AF76" s="1" t="s">
        <v>421</v>
      </c>
      <c r="AG76" s="1" t="s">
        <v>388</v>
      </c>
      <c r="AH76" s="1" t="s">
        <v>422</v>
      </c>
      <c r="AQ76" s="1" t="str">
        <f aca="false">AF76</f>
        <v>https://passknacker.com/pictures/challenge2019/klein/59454335.jpg</v>
      </c>
      <c r="AR76" s="1" t="str">
        <f aca="false">AG76</f>
        <v>2019-07-30</v>
      </c>
      <c r="AS76" s="5" t="str">
        <f aca="false">HYPERLINK(AQ76,B76)</f>
        <v>Le Dreieck</v>
      </c>
      <c r="AT76" s="1" t="n">
        <f aca="false">FIND("klein/",AQ76,1) + 6</f>
        <v>54</v>
      </c>
      <c r="AU76" s="6" t="str">
        <f aca="false">MID(AQ76,AT76,99)</f>
        <v>59454335.jpg</v>
      </c>
      <c r="AV76" s="1" t="n">
        <f aca="false">COUNTIF($AR$2:AR76,AR76)</f>
        <v>9</v>
      </c>
      <c r="AW76" s="1" t="str">
        <f aca="false">"mv " &amp; AU76 &amp; " " &amp; A76 &amp; ".jpg"</f>
        <v>mv 59454335.jpg 3128.jpg</v>
      </c>
      <c r="AX76" s="1" t="str">
        <f aca="false">"touchimg.sh " &amp; YEAR(AR76) &amp; " " &amp; MONTH(AR76) &amp; " " &amp; DAY(AR76) &amp; " " &amp; AV76 &amp; " " &amp; A76</f>
        <v>touchimg.sh 2019 7 30 9 3128</v>
      </c>
    </row>
    <row r="77" customFormat="false" ht="13.8" hidden="false" customHeight="false" outlineLevel="0" collapsed="false">
      <c r="A77" s="1" t="n">
        <v>3129</v>
      </c>
      <c r="B77" s="1" t="s">
        <v>423</v>
      </c>
      <c r="C77" s="1" t="s">
        <v>127</v>
      </c>
      <c r="D77" s="1" t="s">
        <v>128</v>
      </c>
      <c r="F77" s="1" t="n">
        <v>1183</v>
      </c>
      <c r="G77" s="1" t="s">
        <v>119</v>
      </c>
      <c r="H77" s="1" t="n">
        <v>47.92399918</v>
      </c>
      <c r="I77" s="1" t="n">
        <v>7.0304393</v>
      </c>
      <c r="J77" s="1" t="s">
        <v>127</v>
      </c>
      <c r="K77" s="1" t="s">
        <v>424</v>
      </c>
      <c r="L77" s="4" t="str">
        <f aca="false">HYPERLINK(M77,"Link")</f>
        <v>Link</v>
      </c>
      <c r="M77" s="1" t="str">
        <f aca="false">"https://passknacker.com/paesse_details.php?pass="&amp;A77</f>
        <v>https://passknacker.com/paesse_details.php?pass=3129</v>
      </c>
      <c r="AF77" s="1" t="s">
        <v>425</v>
      </c>
      <c r="AG77" s="1" t="s">
        <v>388</v>
      </c>
      <c r="AH77" s="1" t="s">
        <v>426</v>
      </c>
      <c r="AQ77" s="1" t="str">
        <f aca="false">AF77</f>
        <v>https://passknacker.com/pictures/challenge2019/klein/36240844.jpg</v>
      </c>
      <c r="AR77" s="1" t="str">
        <f aca="false">AG77</f>
        <v>2019-07-30</v>
      </c>
      <c r="AS77" s="5" t="str">
        <f aca="false">HYPERLINK(AQ77,B77)</f>
        <v>Le Markstein</v>
      </c>
      <c r="AT77" s="1" t="n">
        <f aca="false">FIND("klein/",AQ77,1) + 6</f>
        <v>54</v>
      </c>
      <c r="AU77" s="6" t="str">
        <f aca="false">MID(AQ77,AT77,99)</f>
        <v>36240844.jpg</v>
      </c>
      <c r="AV77" s="1" t="n">
        <f aca="false">COUNTIF($AR$2:AR77,AR77)</f>
        <v>10</v>
      </c>
      <c r="AW77" s="1" t="str">
        <f aca="false">"mv " &amp; AU77 &amp; " " &amp; A77 &amp; ".jpg"</f>
        <v>mv 36240844.jpg 3129.jpg</v>
      </c>
      <c r="AX77" s="1" t="str">
        <f aca="false">"touchimg.sh " &amp; YEAR(AR77) &amp; " " &amp; MONTH(AR77) &amp; " " &amp; DAY(AR77) &amp; " " &amp; AV77 &amp; " " &amp; A77</f>
        <v>touchimg.sh 2019 7 30 10 3129</v>
      </c>
    </row>
    <row r="78" customFormat="false" ht="13.8" hidden="false" customHeight="false" outlineLevel="0" collapsed="false">
      <c r="A78" s="1" t="n">
        <v>3131</v>
      </c>
      <c r="B78" s="1" t="s">
        <v>427</v>
      </c>
      <c r="C78" s="1" t="s">
        <v>127</v>
      </c>
      <c r="D78" s="1" t="s">
        <v>399</v>
      </c>
      <c r="F78" s="1" t="n">
        <v>977</v>
      </c>
      <c r="G78" s="1" t="s">
        <v>119</v>
      </c>
      <c r="H78" s="1" t="n">
        <v>48.13629493</v>
      </c>
      <c r="I78" s="1" t="n">
        <v>7.06128957</v>
      </c>
      <c r="J78" s="1" t="s">
        <v>127</v>
      </c>
      <c r="K78" s="1" t="s">
        <v>428</v>
      </c>
      <c r="L78" s="4" t="str">
        <f aca="false">HYPERLINK(M78,"Link")</f>
        <v>Link</v>
      </c>
      <c r="M78" s="1" t="str">
        <f aca="false">"https://passknacker.com/paesse_details.php?pass="&amp;A78</f>
        <v>https://passknacker.com/paesse_details.php?pass=3131</v>
      </c>
      <c r="AF78" s="1" t="s">
        <v>429</v>
      </c>
      <c r="AG78" s="1" t="s">
        <v>388</v>
      </c>
      <c r="AH78" s="1" t="s">
        <v>430</v>
      </c>
      <c r="AQ78" s="1" t="str">
        <f aca="false">AF78</f>
        <v>https://passknacker.com/pictures/challenge2019/klein/3286764.jpg</v>
      </c>
      <c r="AR78" s="1" t="str">
        <f aca="false">AG78</f>
        <v>2019-07-30</v>
      </c>
      <c r="AS78" s="5" t="str">
        <f aca="false">HYPERLINK(AQ78,B78)</f>
        <v>Louchpach, Col du</v>
      </c>
      <c r="AT78" s="1" t="n">
        <f aca="false">FIND("klein/",AQ78,1) + 6</f>
        <v>54</v>
      </c>
      <c r="AU78" s="6" t="str">
        <f aca="false">MID(AQ78,AT78,99)</f>
        <v>3286764.jpg</v>
      </c>
      <c r="AV78" s="1" t="n">
        <f aca="false">COUNTIF($AR$2:AR78,AR78)</f>
        <v>11</v>
      </c>
      <c r="AW78" s="1" t="str">
        <f aca="false">"mv " &amp; AU78 &amp; " " &amp; A78 &amp; ".jpg"</f>
        <v>mv 3286764.jpg 3131.jpg</v>
      </c>
      <c r="AX78" s="1" t="str">
        <f aca="false">"touchimg.sh " &amp; YEAR(AR78) &amp; " " &amp; MONTH(AR78) &amp; " " &amp; DAY(AR78) &amp; " " &amp; AV78 &amp; " " &amp; A78</f>
        <v>touchimg.sh 2019 7 30 11 3131</v>
      </c>
    </row>
    <row r="79" customFormat="false" ht="13.8" hidden="false" customHeight="false" outlineLevel="0" collapsed="false">
      <c r="A79" s="1" t="n">
        <v>3140</v>
      </c>
      <c r="B79" s="1" t="s">
        <v>431</v>
      </c>
      <c r="C79" s="1" t="s">
        <v>127</v>
      </c>
      <c r="D79" s="1" t="s">
        <v>128</v>
      </c>
      <c r="F79" s="1" t="n">
        <v>1005</v>
      </c>
      <c r="G79" s="1" t="s">
        <v>119</v>
      </c>
      <c r="H79" s="1" t="n">
        <v>48.19933967</v>
      </c>
      <c r="I79" s="1" t="n">
        <v>7.10703858</v>
      </c>
      <c r="J79" s="1" t="s">
        <v>127</v>
      </c>
      <c r="K79" s="1" t="s">
        <v>432</v>
      </c>
      <c r="L79" s="4" t="str">
        <f aca="false">HYPERLINK(M79,"Link")</f>
        <v>Link</v>
      </c>
      <c r="M79" s="1" t="str">
        <f aca="false">"https://passknacker.com/paesse_details.php?pass="&amp;A79</f>
        <v>https://passknacker.com/paesse_details.php?pass=3140</v>
      </c>
      <c r="AF79" s="1" t="s">
        <v>433</v>
      </c>
      <c r="AG79" s="1" t="s">
        <v>388</v>
      </c>
      <c r="AH79" s="1" t="s">
        <v>434</v>
      </c>
      <c r="AQ79" s="1" t="str">
        <f aca="false">AF79</f>
        <v>https://passknacker.com/pictures/challenge2019/klein/520726199.jpg</v>
      </c>
      <c r="AR79" s="1" t="str">
        <f aca="false">AG79</f>
        <v>2019-07-30</v>
      </c>
      <c r="AS79" s="5" t="str">
        <f aca="false">HYPERLINK(AQ79,B79)</f>
        <v>Pré de Raves, Col du</v>
      </c>
      <c r="AT79" s="1" t="n">
        <f aca="false">FIND("klein/",AQ79,1) + 6</f>
        <v>54</v>
      </c>
      <c r="AU79" s="6" t="str">
        <f aca="false">MID(AQ79,AT79,99)</f>
        <v>520726199.jpg</v>
      </c>
      <c r="AV79" s="1" t="n">
        <f aca="false">COUNTIF($AR$2:AR79,AR79)</f>
        <v>12</v>
      </c>
      <c r="AW79" s="1" t="str">
        <f aca="false">"mv " &amp; AU79 &amp; " " &amp; A79 &amp; ".jpg"</f>
        <v>mv 520726199.jpg 3140.jpg</v>
      </c>
      <c r="AX79" s="1" t="str">
        <f aca="false">"touchimg.sh " &amp; YEAR(AR79) &amp; " " &amp; MONTH(AR79) &amp; " " &amp; DAY(AR79) &amp; " " &amp; AV79 &amp; " " &amp; A79</f>
        <v>touchimg.sh 2019 7 30 12 3140</v>
      </c>
    </row>
    <row r="80" customFormat="false" ht="13.8" hidden="false" customHeight="false" outlineLevel="0" collapsed="false">
      <c r="A80" s="1" t="n">
        <v>3146</v>
      </c>
      <c r="B80" s="1" t="s">
        <v>435</v>
      </c>
      <c r="C80" s="1" t="s">
        <v>127</v>
      </c>
      <c r="D80" s="1" t="s">
        <v>399</v>
      </c>
      <c r="F80" s="1" t="n">
        <v>1139</v>
      </c>
      <c r="G80" s="1" t="s">
        <v>119</v>
      </c>
      <c r="H80" s="1" t="n">
        <v>48.06376917</v>
      </c>
      <c r="I80" s="1" t="n">
        <v>7.0223185</v>
      </c>
      <c r="J80" s="1" t="s">
        <v>127</v>
      </c>
      <c r="K80" s="1" t="s">
        <v>436</v>
      </c>
      <c r="L80" s="4" t="str">
        <f aca="false">HYPERLINK(M80,"Link")</f>
        <v>Link</v>
      </c>
      <c r="M80" s="1" t="str">
        <f aca="false">"https://passknacker.com/paesse_details.php?pass="&amp;A80</f>
        <v>https://passknacker.com/paesse_details.php?pass=3146</v>
      </c>
      <c r="AF80" s="1" t="s">
        <v>437</v>
      </c>
      <c r="AG80" s="1" t="s">
        <v>388</v>
      </c>
      <c r="AH80" s="1" t="s">
        <v>438</v>
      </c>
      <c r="AQ80" s="1" t="str">
        <f aca="false">AF80</f>
        <v>https://passknacker.com/pictures/challenge2019/klein/5424730.jpg</v>
      </c>
      <c r="AR80" s="1" t="str">
        <f aca="false">AG80</f>
        <v>2019-07-30</v>
      </c>
      <c r="AS80" s="5" t="str">
        <f aca="false">HYPERLINK(AQ80,B80)</f>
        <v>Schlucht, Col de la</v>
      </c>
      <c r="AT80" s="1" t="n">
        <f aca="false">FIND("klein/",AQ80,1) + 6</f>
        <v>54</v>
      </c>
      <c r="AU80" s="6" t="str">
        <f aca="false">MID(AQ80,AT80,99)</f>
        <v>5424730.jpg</v>
      </c>
      <c r="AV80" s="1" t="n">
        <f aca="false">COUNTIF($AR$2:AR80,AR80)</f>
        <v>13</v>
      </c>
      <c r="AW80" s="1" t="str">
        <f aca="false">"mv " &amp; AU80 &amp; " " &amp; A80 &amp; ".jpg"</f>
        <v>mv 5424730.jpg 3146.jpg</v>
      </c>
      <c r="AX80" s="1" t="str">
        <f aca="false">"touchimg.sh " &amp; YEAR(AR80) &amp; " " &amp; MONTH(AR80) &amp; " " &amp; DAY(AR80) &amp; " " &amp; AV80 &amp; " " &amp; A80</f>
        <v>touchimg.sh 2019 7 30 13 3146</v>
      </c>
    </row>
    <row r="81" customFormat="false" ht="13.8" hidden="false" customHeight="false" outlineLevel="0" collapsed="false">
      <c r="A81" s="1" t="n">
        <v>3148</v>
      </c>
      <c r="B81" s="1" t="s">
        <v>439</v>
      </c>
      <c r="C81" s="1" t="s">
        <v>127</v>
      </c>
      <c r="D81" s="1" t="s">
        <v>128</v>
      </c>
      <c r="E81" s="1" t="n">
        <v>1</v>
      </c>
      <c r="F81" s="1" t="n">
        <v>906</v>
      </c>
      <c r="G81" s="1" t="s">
        <v>119</v>
      </c>
      <c r="H81" s="1" t="n">
        <v>47.85843836</v>
      </c>
      <c r="I81" s="1" t="n">
        <v>7.14862858</v>
      </c>
      <c r="J81" s="1" t="s">
        <v>127</v>
      </c>
      <c r="K81" s="1" t="s">
        <v>440</v>
      </c>
      <c r="L81" s="4" t="str">
        <f aca="false">HYPERLINK(M81,"Link")</f>
        <v>Link</v>
      </c>
      <c r="M81" s="1" t="str">
        <f aca="false">"https://passknacker.com/paesse_details.php?pass="&amp;A81</f>
        <v>https://passknacker.com/paesse_details.php?pass=3148</v>
      </c>
      <c r="AF81" s="1" t="s">
        <v>441</v>
      </c>
      <c r="AG81" s="1" t="s">
        <v>388</v>
      </c>
      <c r="AH81" s="1" t="s">
        <v>442</v>
      </c>
      <c r="AQ81" s="1" t="str">
        <f aca="false">AF81</f>
        <v>https://passknacker.com/pictures/challenge2019/klein/139428566.jpg</v>
      </c>
      <c r="AR81" s="1" t="str">
        <f aca="false">AG81</f>
        <v>2019-07-30</v>
      </c>
      <c r="AS81" s="5" t="str">
        <f aca="false">HYPERLINK(AQ81,B81)</f>
        <v>Hartmannswillerkopf</v>
      </c>
      <c r="AT81" s="1" t="n">
        <f aca="false">FIND("klein/",AQ81,1) + 6</f>
        <v>54</v>
      </c>
      <c r="AU81" s="6" t="str">
        <f aca="false">MID(AQ81,AT81,99)</f>
        <v>139428566.jpg</v>
      </c>
      <c r="AV81" s="1" t="n">
        <f aca="false">COUNTIF($AR$2:AR81,AR81)</f>
        <v>14</v>
      </c>
      <c r="AW81" s="1" t="str">
        <f aca="false">"mv " &amp; AU81 &amp; " " &amp; A81 &amp; ".jpg"</f>
        <v>mv 139428566.jpg 3148.jpg</v>
      </c>
      <c r="AX81" s="1" t="str">
        <f aca="false">"touchimg.sh " &amp; YEAR(AR81) &amp; " " &amp; MONTH(AR81) &amp; " " &amp; DAY(AR81) &amp; " " &amp; AV81 &amp; " " &amp; A81</f>
        <v>touchimg.sh 2019 7 30 14 3148</v>
      </c>
    </row>
    <row r="82" customFormat="false" ht="13.8" hidden="false" customHeight="false" outlineLevel="0" collapsed="false">
      <c r="A82" s="1" t="n">
        <v>8984</v>
      </c>
      <c r="B82" s="1" t="s">
        <v>443</v>
      </c>
      <c r="C82" s="1" t="s">
        <v>127</v>
      </c>
      <c r="D82" s="1" t="s">
        <v>444</v>
      </c>
      <c r="E82" s="1" t="n">
        <v>2</v>
      </c>
      <c r="F82" s="1" t="n">
        <v>1363</v>
      </c>
      <c r="G82" s="1" t="s">
        <v>66</v>
      </c>
      <c r="H82" s="1" t="n">
        <v>48.03768</v>
      </c>
      <c r="I82" s="1" t="n">
        <v>7.015173</v>
      </c>
      <c r="J82" s="1" t="s">
        <v>127</v>
      </c>
      <c r="K82" s="1" t="s">
        <v>445</v>
      </c>
      <c r="L82" s="4" t="str">
        <f aca="false">HYPERLINK(M82,"Link")</f>
        <v>Link</v>
      </c>
      <c r="M82" s="1" t="str">
        <f aca="false">"https://passknacker.com/paesse_details.php?pass="&amp;A82</f>
        <v>https://passknacker.com/paesse_details.php?pass=8984</v>
      </c>
      <c r="AF82" s="1" t="s">
        <v>446</v>
      </c>
      <c r="AG82" s="1" t="s">
        <v>388</v>
      </c>
      <c r="AH82" s="1" t="s">
        <v>447</v>
      </c>
      <c r="AQ82" s="1" t="str">
        <f aca="false">AF82</f>
        <v>https://passknacker.com/pictures/challenge2019/klein/318484958.jpg</v>
      </c>
      <c r="AR82" s="1" t="str">
        <f aca="false">AG82</f>
        <v>2019-07-30</v>
      </c>
      <c r="AS82" s="5" t="str">
        <f aca="false">HYPERLINK(AQ82,B82)</f>
        <v>Le Hohneck</v>
      </c>
      <c r="AT82" s="1" t="n">
        <f aca="false">FIND("klein/",AQ82,1) + 6</f>
        <v>54</v>
      </c>
      <c r="AU82" s="6" t="str">
        <f aca="false">MID(AQ82,AT82,99)</f>
        <v>318484958.jpg</v>
      </c>
      <c r="AV82" s="1" t="n">
        <f aca="false">COUNTIF($AR$2:AR82,AR82)</f>
        <v>15</v>
      </c>
      <c r="AW82" s="1" t="str">
        <f aca="false">"mv " &amp; AU82 &amp; " " &amp; A82 &amp; ".jpg"</f>
        <v>mv 318484958.jpg 8984.jpg</v>
      </c>
      <c r="AX82" s="1" t="str">
        <f aca="false">"touchimg.sh " &amp; YEAR(AR82) &amp; " " &amp; MONTH(AR82) &amp; " " &amp; DAY(AR82) &amp; " " &amp; AV82 &amp; " " &amp; A82</f>
        <v>touchimg.sh 2019 7 30 15 8984</v>
      </c>
    </row>
    <row r="83" customFormat="false" ht="13.8" hidden="false" customHeight="false" outlineLevel="0" collapsed="false">
      <c r="A83" s="1" t="n">
        <v>3150</v>
      </c>
      <c r="B83" s="1" t="s">
        <v>448</v>
      </c>
      <c r="C83" s="1" t="s">
        <v>127</v>
      </c>
      <c r="D83" s="1" t="s">
        <v>128</v>
      </c>
      <c r="E83" s="1" t="n">
        <v>1</v>
      </c>
      <c r="F83" s="1" t="n">
        <v>772</v>
      </c>
      <c r="G83" s="1" t="s">
        <v>119</v>
      </c>
      <c r="H83" s="1" t="n">
        <v>48.24338347</v>
      </c>
      <c r="I83" s="1" t="n">
        <v>7.13272526</v>
      </c>
      <c r="J83" s="1" t="s">
        <v>127</v>
      </c>
      <c r="K83" s="1" t="s">
        <v>449</v>
      </c>
      <c r="L83" s="4" t="str">
        <f aca="false">HYPERLINK(M83,"Link")</f>
        <v>Link</v>
      </c>
      <c r="M83" s="1" t="str">
        <f aca="false">"https://passknacker.com/paesse_details.php?pass="&amp;A83</f>
        <v>https://passknacker.com/paesse_details.php?pass=3150</v>
      </c>
      <c r="AF83" s="1" t="s">
        <v>450</v>
      </c>
      <c r="AG83" s="1" t="s">
        <v>451</v>
      </c>
      <c r="AH83" s="1" t="s">
        <v>452</v>
      </c>
      <c r="AQ83" s="1" t="str">
        <f aca="false">AF83</f>
        <v>https://passknacker.com/pictures/challenge2019/klein/751972365.jpg</v>
      </c>
      <c r="AR83" s="1" t="str">
        <f aca="false">AG83</f>
        <v>2019-07-31</v>
      </c>
      <c r="AS83" s="5" t="str">
        <f aca="false">HYPERLINK(AQ83,B83)</f>
        <v>Ste Marie, Col de</v>
      </c>
      <c r="AT83" s="1" t="n">
        <f aca="false">FIND("klein/",AQ83,1) + 6</f>
        <v>54</v>
      </c>
      <c r="AU83" s="6" t="str">
        <f aca="false">MID(AQ83,AT83,99)</f>
        <v>751972365.jpg</v>
      </c>
      <c r="AV83" s="1" t="n">
        <f aca="false">COUNTIF($AR$2:AR83,AR83)</f>
        <v>1</v>
      </c>
      <c r="AW83" s="1" t="str">
        <f aca="false">"mv " &amp; AU83 &amp; " " &amp; A83 &amp; ".jpg"</f>
        <v>mv 751972365.jpg 3150.jpg</v>
      </c>
      <c r="AX83" s="1" t="str">
        <f aca="false">"touchimg.sh " &amp; YEAR(AR83) &amp; " " &amp; MONTH(AR83) &amp; " " &amp; DAY(AR83) &amp; " " &amp; AV83 &amp; " " &amp; A83</f>
        <v>touchimg.sh 2019 7 31 1 3150</v>
      </c>
    </row>
    <row r="84" customFormat="false" ht="13.8" hidden="false" customHeight="false" outlineLevel="0" collapsed="false">
      <c r="A84" s="1" t="n">
        <v>4164</v>
      </c>
      <c r="B84" s="1" t="s">
        <v>453</v>
      </c>
      <c r="C84" s="1" t="s">
        <v>127</v>
      </c>
      <c r="D84" s="1" t="s">
        <v>399</v>
      </c>
      <c r="E84" s="1" t="n">
        <v>1</v>
      </c>
      <c r="F84" s="1" t="n">
        <v>492</v>
      </c>
      <c r="G84" s="1" t="s">
        <v>119</v>
      </c>
      <c r="H84" s="1" t="n">
        <v>48.32976384</v>
      </c>
      <c r="I84" s="1" t="n">
        <v>6.78113979</v>
      </c>
      <c r="J84" s="1" t="s">
        <v>127</v>
      </c>
      <c r="K84" s="1" t="s">
        <v>454</v>
      </c>
      <c r="L84" s="4" t="str">
        <f aca="false">HYPERLINK(M84,"Link")</f>
        <v>Link</v>
      </c>
      <c r="M84" s="1" t="str">
        <f aca="false">"https://passknacker.com/paesse_details.php?pass="&amp;A84</f>
        <v>https://passknacker.com/paesse_details.php?pass=4164</v>
      </c>
      <c r="AF84" s="1" t="s">
        <v>455</v>
      </c>
      <c r="AG84" s="1" t="s">
        <v>451</v>
      </c>
      <c r="AH84" s="1" t="s">
        <v>456</v>
      </c>
      <c r="AQ84" s="1" t="str">
        <f aca="false">AF84</f>
        <v>https://passknacker.com/pictures/challenge2019/klein/289150845.jpg</v>
      </c>
      <c r="AR84" s="1" t="str">
        <f aca="false">AG84</f>
        <v>2019-07-31</v>
      </c>
      <c r="AS84" s="5" t="str">
        <f aca="false">HYPERLINK(AQ84,B84)</f>
        <v>Haut du Bois, Col du</v>
      </c>
      <c r="AT84" s="1" t="n">
        <f aca="false">FIND("klein/",AQ84,1) + 6</f>
        <v>54</v>
      </c>
      <c r="AU84" s="6" t="str">
        <f aca="false">MID(AQ84,AT84,99)</f>
        <v>289150845.jpg</v>
      </c>
      <c r="AV84" s="1" t="n">
        <f aca="false">COUNTIF($AR$2:AR84,AR84)</f>
        <v>2</v>
      </c>
      <c r="AW84" s="1" t="str">
        <f aca="false">"mv " &amp; AU84 &amp; " " &amp; A84 &amp; ".jpg"</f>
        <v>mv 289150845.jpg 4164.jpg</v>
      </c>
      <c r="AX84" s="1" t="str">
        <f aca="false">"touchimg.sh " &amp; YEAR(AR84) &amp; " " &amp; MONTH(AR84) &amp; " " &amp; DAY(AR84) &amp; " " &amp; AV84 &amp; " " &amp; A84</f>
        <v>touchimg.sh 2019 7 31 2 4164</v>
      </c>
    </row>
    <row r="85" customFormat="false" ht="13.8" hidden="false" customHeight="false" outlineLevel="0" collapsed="false">
      <c r="A85" s="1" t="n">
        <v>4169</v>
      </c>
      <c r="B85" s="1" t="s">
        <v>457</v>
      </c>
      <c r="C85" s="1" t="s">
        <v>127</v>
      </c>
      <c r="D85" s="1" t="s">
        <v>399</v>
      </c>
      <c r="F85" s="1" t="n">
        <v>608</v>
      </c>
      <c r="G85" s="1" t="s">
        <v>119</v>
      </c>
      <c r="H85" s="1" t="n">
        <v>48.31988602</v>
      </c>
      <c r="I85" s="1" t="n">
        <v>7.03786341</v>
      </c>
      <c r="J85" s="1" t="s">
        <v>127</v>
      </c>
      <c r="K85" s="1" t="s">
        <v>458</v>
      </c>
      <c r="L85" s="4" t="str">
        <f aca="false">HYPERLINK(M85,"Link")</f>
        <v>Link</v>
      </c>
      <c r="M85" s="1" t="str">
        <f aca="false">"https://passknacker.com/paesse_details.php?pass="&amp;A85</f>
        <v>https://passknacker.com/paesse_details.php?pass=4169</v>
      </c>
      <c r="AF85" s="1" t="s">
        <v>459</v>
      </c>
      <c r="AG85" s="1" t="s">
        <v>451</v>
      </c>
      <c r="AH85" s="1" t="s">
        <v>460</v>
      </c>
      <c r="AQ85" s="1" t="str">
        <f aca="false">AF85</f>
        <v>https://passknacker.com/pictures/challenge2019/klein/170873548.jpg</v>
      </c>
      <c r="AR85" s="1" t="str">
        <f aca="false">AG85</f>
        <v>2019-07-31</v>
      </c>
      <c r="AS85" s="5" t="str">
        <f aca="false">HYPERLINK(AQ85,B85)</f>
        <v>Hermanpaire, Col d'</v>
      </c>
      <c r="AT85" s="1" t="n">
        <f aca="false">FIND("klein/",AQ85,1) + 6</f>
        <v>54</v>
      </c>
      <c r="AU85" s="6" t="str">
        <f aca="false">MID(AQ85,AT85,99)</f>
        <v>170873548.jpg</v>
      </c>
      <c r="AV85" s="1" t="n">
        <f aca="false">COUNTIF($AR$2:AR85,AR85)</f>
        <v>3</v>
      </c>
      <c r="AW85" s="1" t="str">
        <f aca="false">"mv " &amp; AU85 &amp; " " &amp; A85 &amp; ".jpg"</f>
        <v>mv 170873548.jpg 4169.jpg</v>
      </c>
      <c r="AX85" s="1" t="str">
        <f aca="false">"touchimg.sh " &amp; YEAR(AR85) &amp; " " &amp; MONTH(AR85) &amp; " " &amp; DAY(AR85) &amp; " " &amp; AV85 &amp; " " &amp; A85</f>
        <v>touchimg.sh 2019 7 31 3 4169</v>
      </c>
    </row>
    <row r="86" customFormat="false" ht="13.8" hidden="false" customHeight="false" outlineLevel="0" collapsed="false">
      <c r="A86" s="1" t="n">
        <v>4224</v>
      </c>
      <c r="B86" s="1" t="s">
        <v>461</v>
      </c>
      <c r="C86" s="1" t="s">
        <v>127</v>
      </c>
      <c r="D86" s="1" t="s">
        <v>399</v>
      </c>
      <c r="F86" s="1" t="n">
        <v>702</v>
      </c>
      <c r="G86" s="1" t="s">
        <v>119</v>
      </c>
      <c r="H86" s="1" t="n">
        <v>48.33750738</v>
      </c>
      <c r="I86" s="1" t="n">
        <v>7.05181156</v>
      </c>
      <c r="J86" s="1" t="s">
        <v>127</v>
      </c>
      <c r="K86" s="1" t="s">
        <v>462</v>
      </c>
      <c r="L86" s="4" t="str">
        <f aca="false">HYPERLINK(M86,"Link")</f>
        <v>Link</v>
      </c>
      <c r="M86" s="1" t="str">
        <f aca="false">"https://passknacker.com/paesse_details.php?pass="&amp;A86</f>
        <v>https://passknacker.com/paesse_details.php?pass=4224</v>
      </c>
      <c r="AF86" s="1" t="s">
        <v>463</v>
      </c>
      <c r="AG86" s="1" t="s">
        <v>451</v>
      </c>
      <c r="AH86" s="1" t="s">
        <v>464</v>
      </c>
      <c r="AQ86" s="1" t="str">
        <f aca="false">AF86</f>
        <v>https://passknacker.com/pictures/challenge2019/klein/843648724.jpg</v>
      </c>
      <c r="AR86" s="1" t="str">
        <f aca="false">AG86</f>
        <v>2019-07-31</v>
      </c>
      <c r="AS86" s="5" t="str">
        <f aca="false">HYPERLINK(AQ86,B86)</f>
        <v>Las, Col du</v>
      </c>
      <c r="AT86" s="1" t="n">
        <f aca="false">FIND("klein/",AQ86,1) + 6</f>
        <v>54</v>
      </c>
      <c r="AU86" s="6" t="str">
        <f aca="false">MID(AQ86,AT86,99)</f>
        <v>843648724.jpg</v>
      </c>
      <c r="AV86" s="1" t="n">
        <f aca="false">COUNTIF($AR$2:AR86,AR86)</f>
        <v>4</v>
      </c>
      <c r="AW86" s="1" t="str">
        <f aca="false">"mv " &amp; AU86 &amp; " " &amp; A86 &amp; ".jpg"</f>
        <v>mv 843648724.jpg 4224.jpg</v>
      </c>
      <c r="AX86" s="1" t="str">
        <f aca="false">"touchimg.sh " &amp; YEAR(AR86) &amp; " " &amp; MONTH(AR86) &amp; " " &amp; DAY(AR86) &amp; " " &amp; AV86 &amp; " " &amp; A86</f>
        <v>touchimg.sh 2019 7 31 4 4224</v>
      </c>
    </row>
    <row r="87" customFormat="false" ht="13.8" hidden="false" customHeight="false" outlineLevel="0" collapsed="false">
      <c r="A87" s="1" t="n">
        <v>4750</v>
      </c>
      <c r="B87" s="1" t="s">
        <v>465</v>
      </c>
      <c r="C87" s="1" t="s">
        <v>127</v>
      </c>
      <c r="D87" s="1" t="s">
        <v>399</v>
      </c>
      <c r="F87" s="1" t="n">
        <v>520</v>
      </c>
      <c r="G87" s="1" t="s">
        <v>119</v>
      </c>
      <c r="H87" s="1" t="n">
        <v>48.32118119</v>
      </c>
      <c r="I87" s="1" t="n">
        <v>6.97963131</v>
      </c>
      <c r="J87" s="1" t="s">
        <v>127</v>
      </c>
      <c r="K87" s="1" t="s">
        <v>466</v>
      </c>
      <c r="L87" s="4" t="str">
        <f aca="false">HYPERLINK(M87,"Link")</f>
        <v>Link</v>
      </c>
      <c r="M87" s="1" t="str">
        <f aca="false">"https://passknacker.com/paesse_details.php?pass="&amp;A87</f>
        <v>https://passknacker.com/paesse_details.php?pass=4750</v>
      </c>
      <c r="AF87" s="1" t="s">
        <v>467</v>
      </c>
      <c r="AG87" s="1" t="s">
        <v>451</v>
      </c>
      <c r="AH87" s="1" t="s">
        <v>468</v>
      </c>
      <c r="AQ87" s="1" t="str">
        <f aca="false">AF87</f>
        <v>https://passknacker.com/pictures/challenge2019/klein/684150391.jpg</v>
      </c>
      <c r="AR87" s="1" t="str">
        <f aca="false">AG87</f>
        <v>2019-07-31</v>
      </c>
      <c r="AS87" s="5" t="str">
        <f aca="false">HYPERLINK(AQ87,B87)</f>
        <v>Raids, Col des</v>
      </c>
      <c r="AT87" s="1" t="n">
        <f aca="false">FIND("klein/",AQ87,1) + 6</f>
        <v>54</v>
      </c>
      <c r="AU87" s="6" t="str">
        <f aca="false">MID(AQ87,AT87,99)</f>
        <v>684150391.jpg</v>
      </c>
      <c r="AV87" s="1" t="n">
        <f aca="false">COUNTIF($AR$2:AR87,AR87)</f>
        <v>5</v>
      </c>
      <c r="AW87" s="1" t="str">
        <f aca="false">"mv " &amp; AU87 &amp; " " &amp; A87 &amp; ".jpg"</f>
        <v>mv 684150391.jpg 4750.jpg</v>
      </c>
      <c r="AX87" s="1" t="str">
        <f aca="false">"touchimg.sh " &amp; YEAR(AR87) &amp; " " &amp; MONTH(AR87) &amp; " " &amp; DAY(AR87) &amp; " " &amp; AV87 &amp; " " &amp; A87</f>
        <v>touchimg.sh 2019 7 31 5 4750</v>
      </c>
    </row>
    <row r="88" customFormat="false" ht="13.8" hidden="false" customHeight="false" outlineLevel="0" collapsed="false">
      <c r="A88" s="1" t="n">
        <v>4965</v>
      </c>
      <c r="B88" s="1" t="s">
        <v>469</v>
      </c>
      <c r="C88" s="1" t="s">
        <v>127</v>
      </c>
      <c r="D88" s="1" t="s">
        <v>470</v>
      </c>
      <c r="F88" s="1" t="n">
        <v>349</v>
      </c>
      <c r="G88" s="1" t="s">
        <v>119</v>
      </c>
      <c r="H88" s="1" t="n">
        <v>48.57190328</v>
      </c>
      <c r="I88" s="1" t="n">
        <v>6.25602856</v>
      </c>
      <c r="J88" s="1" t="s">
        <v>127</v>
      </c>
      <c r="K88" s="1" t="s">
        <v>471</v>
      </c>
      <c r="L88" s="4" t="str">
        <f aca="false">HYPERLINK(M88,"Link")</f>
        <v>Link</v>
      </c>
      <c r="M88" s="1" t="str">
        <f aca="false">"https://passknacker.com/paesse_details.php?pass="&amp;A88</f>
        <v>https://passknacker.com/paesse_details.php?pass=4965</v>
      </c>
      <c r="AF88" s="1" t="s">
        <v>472</v>
      </c>
      <c r="AG88" s="1" t="s">
        <v>451</v>
      </c>
      <c r="AH88" s="1" t="s">
        <v>473</v>
      </c>
      <c r="AQ88" s="1" t="str">
        <f aca="false">AF88</f>
        <v>https://passknacker.com/pictures/challenge2019/klein/209890185.jpg</v>
      </c>
      <c r="AR88" s="1" t="str">
        <f aca="false">AG88</f>
        <v>2019-07-31</v>
      </c>
      <c r="AS88" s="5" t="str">
        <f aca="false">HYPERLINK(AQ88,B88)</f>
        <v>Minet, Col du</v>
      </c>
      <c r="AT88" s="1" t="n">
        <f aca="false">FIND("klein/",AQ88,1) + 6</f>
        <v>54</v>
      </c>
      <c r="AU88" s="6" t="str">
        <f aca="false">MID(AQ88,AT88,99)</f>
        <v>209890185.jpg</v>
      </c>
      <c r="AV88" s="1" t="n">
        <f aca="false">COUNTIF($AR$2:AR88,AR88)</f>
        <v>6</v>
      </c>
      <c r="AW88" s="1" t="str">
        <f aca="false">"mv " &amp; AU88 &amp; " " &amp; A88 &amp; ".jpg"</f>
        <v>mv 209890185.jpg 4965.jpg</v>
      </c>
      <c r="AX88" s="1" t="str">
        <f aca="false">"touchimg.sh " &amp; YEAR(AR88) &amp; " " &amp; MONTH(AR88) &amp; " " &amp; DAY(AR88) &amp; " " &amp; AV88 &amp; " " &amp; A88</f>
        <v>touchimg.sh 2019 7 31 6 4965</v>
      </c>
    </row>
    <row r="89" customFormat="false" ht="13.8" hidden="false" customHeight="false" outlineLevel="0" collapsed="false">
      <c r="A89" s="1" t="n">
        <v>8952</v>
      </c>
      <c r="B89" s="1" t="s">
        <v>474</v>
      </c>
      <c r="C89" s="1" t="s">
        <v>475</v>
      </c>
      <c r="D89" s="1" t="s">
        <v>476</v>
      </c>
      <c r="E89" s="1" t="n">
        <v>1</v>
      </c>
      <c r="F89" s="1" t="n">
        <v>418</v>
      </c>
      <c r="G89" s="1" t="s">
        <v>119</v>
      </c>
      <c r="H89" s="1" t="n">
        <v>49.5293</v>
      </c>
      <c r="I89" s="1" t="n">
        <v>5.87281</v>
      </c>
      <c r="J89" s="1" t="s">
        <v>475</v>
      </c>
      <c r="K89" s="1" t="s">
        <v>477</v>
      </c>
      <c r="L89" s="4" t="str">
        <f aca="false">HYPERLINK(M89,"Link")</f>
        <v>Link</v>
      </c>
      <c r="M89" s="1" t="str">
        <f aca="false">"https://passknacker.com/paesse_details.php?pass="&amp;A89</f>
        <v>https://passknacker.com/paesse_details.php?pass=8952</v>
      </c>
      <c r="AF89" s="1" t="s">
        <v>478</v>
      </c>
      <c r="AG89" s="1" t="s">
        <v>451</v>
      </c>
      <c r="AH89" s="1" t="s">
        <v>479</v>
      </c>
      <c r="AQ89" s="1" t="str">
        <f aca="false">AF89</f>
        <v>https://passknacker.com/pictures/challenge2019/klein/806514152.jpg</v>
      </c>
      <c r="AR89" s="1" t="str">
        <f aca="false">AG89</f>
        <v>2019-07-31</v>
      </c>
      <c r="AS89" s="5" t="str">
        <f aca="false">HYPERLINK(AQ89,B89)</f>
        <v>Um Stronk / Euro-Col</v>
      </c>
      <c r="AT89" s="1" t="n">
        <f aca="false">FIND("klein/",AQ89,1) + 6</f>
        <v>54</v>
      </c>
      <c r="AU89" s="6" t="str">
        <f aca="false">MID(AQ89,AT89,99)</f>
        <v>806514152.jpg</v>
      </c>
      <c r="AV89" s="1" t="n">
        <f aca="false">COUNTIF($AR$2:AR89,AR89)</f>
        <v>7</v>
      </c>
      <c r="AW89" s="1" t="str">
        <f aca="false">"mv " &amp; AU89 &amp; " " &amp; A89 &amp; ".jpg"</f>
        <v>mv 806514152.jpg 8952.jpg</v>
      </c>
      <c r="AX89" s="1" t="str">
        <f aca="false">"touchimg.sh " &amp; YEAR(AR89) &amp; " " &amp; MONTH(AR89) &amp; " " &amp; DAY(AR89) &amp; " " &amp; AV89 &amp; " " &amp; A89</f>
        <v>touchimg.sh 2019 7 31 7 8952</v>
      </c>
    </row>
    <row r="90" customFormat="false" ht="13.8" hidden="false" customHeight="false" outlineLevel="0" collapsed="false">
      <c r="A90" s="1" t="n">
        <v>8953</v>
      </c>
      <c r="B90" s="1" t="s">
        <v>480</v>
      </c>
      <c r="C90" s="1" t="s">
        <v>475</v>
      </c>
      <c r="D90" s="1" t="s">
        <v>476</v>
      </c>
      <c r="E90" s="1" t="n">
        <v>1</v>
      </c>
      <c r="F90" s="1" t="n">
        <v>376</v>
      </c>
      <c r="G90" s="1" t="s">
        <v>119</v>
      </c>
      <c r="H90" s="1" t="n">
        <v>49.64667</v>
      </c>
      <c r="I90" s="1" t="n">
        <v>6.10302</v>
      </c>
      <c r="J90" s="1" t="s">
        <v>475</v>
      </c>
      <c r="K90" s="1" t="s">
        <v>481</v>
      </c>
      <c r="L90" s="4" t="str">
        <f aca="false">HYPERLINK(M90,"Link")</f>
        <v>Link</v>
      </c>
      <c r="M90" s="1" t="str">
        <f aca="false">"https://passknacker.com/paesse_details.php?pass="&amp;A90</f>
        <v>https://passknacker.com/paesse_details.php?pass=8953</v>
      </c>
      <c r="AF90" s="1" t="s">
        <v>482</v>
      </c>
      <c r="AG90" s="1" t="s">
        <v>451</v>
      </c>
      <c r="AH90" s="1" t="s">
        <v>483</v>
      </c>
      <c r="AQ90" s="1" t="str">
        <f aca="false">AF90</f>
        <v>https://passknacker.com/pictures/challenge2019/klein/583504062.jpg</v>
      </c>
      <c r="AR90" s="1" t="str">
        <f aca="false">AG90</f>
        <v>2019-07-31</v>
      </c>
      <c r="AS90" s="5" t="str">
        <f aca="false">HYPERLINK(AQ90,B90)</f>
        <v>Biergerkräiz</v>
      </c>
      <c r="AT90" s="1" t="n">
        <f aca="false">FIND("klein/",AQ90,1) + 6</f>
        <v>54</v>
      </c>
      <c r="AU90" s="6" t="str">
        <f aca="false">MID(AQ90,AT90,99)</f>
        <v>583504062.jpg</v>
      </c>
      <c r="AV90" s="1" t="n">
        <f aca="false">COUNTIF($AR$2:AR90,AR90)</f>
        <v>8</v>
      </c>
      <c r="AW90" s="1" t="str">
        <f aca="false">"mv " &amp; AU90 &amp; " " &amp; A90 &amp; ".jpg"</f>
        <v>mv 583504062.jpg 8953.jpg</v>
      </c>
      <c r="AX90" s="1" t="str">
        <f aca="false">"touchimg.sh " &amp; YEAR(AR90) &amp; " " &amp; MONTH(AR90) &amp; " " &amp; DAY(AR90) &amp; " " &amp; AV90 &amp; " " &amp; A90</f>
        <v>touchimg.sh 2019 7 31 8 8953</v>
      </c>
    </row>
    <row r="91" customFormat="false" ht="13.8" hidden="false" customHeight="false" outlineLevel="0" collapsed="false">
      <c r="A91" s="1" t="n">
        <v>8954</v>
      </c>
      <c r="B91" s="1" t="s">
        <v>484</v>
      </c>
      <c r="C91" s="1" t="s">
        <v>475</v>
      </c>
      <c r="D91" s="1" t="s">
        <v>476</v>
      </c>
      <c r="E91" s="1" t="n">
        <v>1</v>
      </c>
      <c r="F91" s="1" t="n">
        <v>422</v>
      </c>
      <c r="G91" s="1" t="s">
        <v>119</v>
      </c>
      <c r="H91" s="1" t="n">
        <v>49.65837</v>
      </c>
      <c r="I91" s="1" t="n">
        <v>6.1738</v>
      </c>
      <c r="J91" s="1" t="s">
        <v>475</v>
      </c>
      <c r="K91" s="1" t="s">
        <v>485</v>
      </c>
      <c r="L91" s="4" t="str">
        <f aca="false">HYPERLINK(M91,"Link")</f>
        <v>Link</v>
      </c>
      <c r="M91" s="1" t="str">
        <f aca="false">"https://passknacker.com/paesse_details.php?pass="&amp;A91</f>
        <v>https://passknacker.com/paesse_details.php?pass=8954</v>
      </c>
      <c r="AF91" s="1" t="s">
        <v>486</v>
      </c>
      <c r="AG91" s="1" t="s">
        <v>451</v>
      </c>
      <c r="AH91" s="1" t="s">
        <v>487</v>
      </c>
      <c r="AQ91" s="1" t="str">
        <f aca="false">AF91</f>
        <v>https://passknacker.com/pictures/challenge2019/klein/618177625.jpg</v>
      </c>
      <c r="AR91" s="1" t="str">
        <f aca="false">AG91</f>
        <v>2019-07-31</v>
      </c>
      <c r="AS91" s="5" t="str">
        <f aca="false">HYPERLINK(AQ91,B91)</f>
        <v>Stafelter</v>
      </c>
      <c r="AT91" s="1" t="n">
        <f aca="false">FIND("klein/",AQ91,1) + 6</f>
        <v>54</v>
      </c>
      <c r="AU91" s="6" t="str">
        <f aca="false">MID(AQ91,AT91,99)</f>
        <v>618177625.jpg</v>
      </c>
      <c r="AV91" s="1" t="n">
        <f aca="false">COUNTIF($AR$2:AR91,AR91)</f>
        <v>9</v>
      </c>
      <c r="AW91" s="1" t="str">
        <f aca="false">"mv " &amp; AU91 &amp; " " &amp; A91 &amp; ".jpg"</f>
        <v>mv 618177625.jpg 8954.jpg</v>
      </c>
      <c r="AX91" s="1" t="str">
        <f aca="false">"touchimg.sh " &amp; YEAR(AR91) &amp; " " &amp; MONTH(AR91) &amp; " " &amp; DAY(AR91) &amp; " " &amp; AV91 &amp; " " &amp; A91</f>
        <v>touchimg.sh 2019 7 31 9 8954</v>
      </c>
    </row>
    <row r="92" customFormat="false" ht="13.8" hidden="false" customHeight="false" outlineLevel="0" collapsed="false">
      <c r="A92" s="1" t="n">
        <v>9026</v>
      </c>
      <c r="B92" s="1" t="s">
        <v>488</v>
      </c>
      <c r="C92" s="1" t="s">
        <v>475</v>
      </c>
      <c r="D92" s="1" t="s">
        <v>489</v>
      </c>
      <c r="E92" s="1" t="n">
        <v>1</v>
      </c>
      <c r="F92" s="1" t="n">
        <v>532</v>
      </c>
      <c r="G92" s="1" t="s">
        <v>119</v>
      </c>
      <c r="H92" s="1" t="n">
        <v>49.980558</v>
      </c>
      <c r="I92" s="1" t="n">
        <v>6.11436</v>
      </c>
      <c r="J92" s="1" t="s">
        <v>475</v>
      </c>
      <c r="K92" s="1" t="s">
        <v>490</v>
      </c>
      <c r="L92" s="4" t="str">
        <f aca="false">HYPERLINK(M92,"Link")</f>
        <v>Link</v>
      </c>
      <c r="M92" s="1" t="str">
        <f aca="false">"https://passknacker.com/paesse_details.php?pass="&amp;A92</f>
        <v>https://passknacker.com/paesse_details.php?pass=9026</v>
      </c>
      <c r="AF92" s="1" t="s">
        <v>491</v>
      </c>
      <c r="AG92" s="1" t="s">
        <v>451</v>
      </c>
      <c r="AH92" s="1" t="s">
        <v>492</v>
      </c>
      <c r="AQ92" s="1" t="str">
        <f aca="false">AF92</f>
        <v>https://passknacker.com/pictures/challenge2019/klein/951957444.jpg</v>
      </c>
      <c r="AR92" s="1" t="str">
        <f aca="false">AG92</f>
        <v>2019-07-31</v>
      </c>
      <c r="AS92" s="5" t="str">
        <f aca="false">HYPERLINK(AQ92,B92)</f>
        <v>Wahlhausen Wasserbehälter</v>
      </c>
      <c r="AT92" s="1" t="n">
        <f aca="false">FIND("klein/",AQ92,1) + 6</f>
        <v>54</v>
      </c>
      <c r="AU92" s="6" t="str">
        <f aca="false">MID(AQ92,AT92,99)</f>
        <v>951957444.jpg</v>
      </c>
      <c r="AV92" s="1" t="n">
        <f aca="false">COUNTIF($AR$2:AR92,AR92)</f>
        <v>10</v>
      </c>
      <c r="AW92" s="1" t="str">
        <f aca="false">"mv " &amp; AU92 &amp; " " &amp; A92 &amp; ".jpg"</f>
        <v>mv 951957444.jpg 9026.jpg</v>
      </c>
      <c r="AX92" s="1" t="str">
        <f aca="false">"touchimg.sh " &amp; YEAR(AR92) &amp; " " &amp; MONTH(AR92) &amp; " " &amp; DAY(AR92) &amp; " " &amp; AV92 &amp; " " &amp; A92</f>
        <v>touchimg.sh 2019 7 31 10 9026</v>
      </c>
    </row>
    <row r="93" customFormat="false" ht="13.8" hidden="false" customHeight="false" outlineLevel="0" collapsed="false">
      <c r="A93" s="1" t="n">
        <v>9027</v>
      </c>
      <c r="B93" s="1" t="s">
        <v>493</v>
      </c>
      <c r="C93" s="1" t="s">
        <v>475</v>
      </c>
      <c r="D93" s="1" t="s">
        <v>489</v>
      </c>
      <c r="E93" s="1" t="n">
        <v>1</v>
      </c>
      <c r="F93" s="1" t="n">
        <v>520</v>
      </c>
      <c r="G93" s="1" t="s">
        <v>119</v>
      </c>
      <c r="H93" s="1" t="n">
        <v>50.03127</v>
      </c>
      <c r="I93" s="1" t="n">
        <v>6.08593</v>
      </c>
      <c r="J93" s="1" t="s">
        <v>475</v>
      </c>
      <c r="K93" s="1" t="s">
        <v>494</v>
      </c>
      <c r="L93" s="4" t="str">
        <f aca="false">HYPERLINK(M93,"Link")</f>
        <v>Link</v>
      </c>
      <c r="M93" s="1" t="str">
        <f aca="false">"https://passknacker.com/paesse_details.php?pass="&amp;A93</f>
        <v>https://passknacker.com/paesse_details.php?pass=9027</v>
      </c>
      <c r="AF93" s="1" t="s">
        <v>495</v>
      </c>
      <c r="AG93" s="1" t="s">
        <v>451</v>
      </c>
      <c r="AH93" s="1" t="s">
        <v>496</v>
      </c>
      <c r="AQ93" s="1" t="str">
        <f aca="false">AF93</f>
        <v>https://passknacker.com/pictures/challenge2019/klein/866227395.jpg</v>
      </c>
      <c r="AR93" s="1" t="str">
        <f aca="false">AG93</f>
        <v>2019-07-31</v>
      </c>
      <c r="AS93" s="5" t="str">
        <f aca="false">HYPERLINK(AQ93,B93)</f>
        <v>Hosinger Windrad</v>
      </c>
      <c r="AT93" s="1" t="n">
        <f aca="false">FIND("klein/",AQ93,1) + 6</f>
        <v>54</v>
      </c>
      <c r="AU93" s="6" t="str">
        <f aca="false">MID(AQ93,AT93,99)</f>
        <v>866227395.jpg</v>
      </c>
      <c r="AV93" s="1" t="n">
        <f aca="false">COUNTIF($AR$2:AR93,AR93)</f>
        <v>11</v>
      </c>
      <c r="AW93" s="1" t="str">
        <f aca="false">"mv " &amp; AU93 &amp; " " &amp; A93 &amp; ".jpg"</f>
        <v>mv 866227395.jpg 9027.jpg</v>
      </c>
      <c r="AX93" s="1" t="str">
        <f aca="false">"touchimg.sh " &amp; YEAR(AR93) &amp; " " &amp; MONTH(AR93) &amp; " " &amp; DAY(AR93) &amp; " " &amp; AV93 &amp; " " &amp; A93</f>
        <v>touchimg.sh 2019 7 31 11 9027</v>
      </c>
    </row>
    <row r="94" customFormat="false" ht="13.8" hidden="false" customHeight="false" outlineLevel="0" collapsed="false">
      <c r="A94" s="1" t="n">
        <v>9028</v>
      </c>
      <c r="B94" s="1" t="s">
        <v>497</v>
      </c>
      <c r="C94" s="1" t="s">
        <v>475</v>
      </c>
      <c r="D94" s="1" t="s">
        <v>489</v>
      </c>
      <c r="E94" s="1" t="n">
        <v>1</v>
      </c>
      <c r="F94" s="1" t="n">
        <v>520</v>
      </c>
      <c r="G94" s="1" t="s">
        <v>119</v>
      </c>
      <c r="H94" s="1" t="n">
        <v>50.05378</v>
      </c>
      <c r="I94" s="1" t="n">
        <v>6.06183</v>
      </c>
      <c r="J94" s="1" t="s">
        <v>475</v>
      </c>
      <c r="K94" s="1" t="s">
        <v>498</v>
      </c>
      <c r="L94" s="4" t="str">
        <f aca="false">HYPERLINK(M94,"Link")</f>
        <v>Link</v>
      </c>
      <c r="M94" s="1" t="str">
        <f aca="false">"https://passknacker.com/paesse_details.php?pass="&amp;A94</f>
        <v>https://passknacker.com/paesse_details.php?pass=9028</v>
      </c>
      <c r="AF94" s="1" t="s">
        <v>499</v>
      </c>
      <c r="AG94" s="1" t="s">
        <v>451</v>
      </c>
      <c r="AH94" s="1" t="s">
        <v>500</v>
      </c>
      <c r="AQ94" s="1" t="str">
        <f aca="false">AF94</f>
        <v>https://passknacker.com/pictures/challenge2019/klein/981692490.jpg</v>
      </c>
      <c r="AR94" s="1" t="str">
        <f aca="false">AG94</f>
        <v>2019-07-31</v>
      </c>
      <c r="AS94" s="5" t="str">
        <f aca="false">HYPERLINK(AQ94,B94)</f>
        <v>Marnach</v>
      </c>
      <c r="AT94" s="1" t="n">
        <f aca="false">FIND("klein/",AQ94,1) + 6</f>
        <v>54</v>
      </c>
      <c r="AU94" s="6" t="str">
        <f aca="false">MID(AQ94,AT94,99)</f>
        <v>981692490.jpg</v>
      </c>
      <c r="AV94" s="1" t="n">
        <f aca="false">COUNTIF($AR$2:AR94,AR94)</f>
        <v>12</v>
      </c>
      <c r="AW94" s="1" t="str">
        <f aca="false">"mv " &amp; AU94 &amp; " " &amp; A94 &amp; ".jpg"</f>
        <v>mv 981692490.jpg 9028.jpg</v>
      </c>
      <c r="AX94" s="1" t="str">
        <f aca="false">"touchimg.sh " &amp; YEAR(AR94) &amp; " " &amp; MONTH(AR94) &amp; " " &amp; DAY(AR94) &amp; " " &amp; AV94 &amp; " " &amp; A94</f>
        <v>touchimg.sh 2019 7 31 12 9028</v>
      </c>
    </row>
    <row r="95" customFormat="false" ht="13.8" hidden="false" customHeight="false" outlineLevel="0" collapsed="false">
      <c r="A95" s="1" t="n">
        <v>9030</v>
      </c>
      <c r="B95" s="1" t="s">
        <v>501</v>
      </c>
      <c r="C95" s="1" t="s">
        <v>475</v>
      </c>
      <c r="D95" s="1" t="s">
        <v>489</v>
      </c>
      <c r="E95" s="1" t="n">
        <v>1</v>
      </c>
      <c r="F95" s="1" t="n">
        <v>477</v>
      </c>
      <c r="G95" s="1" t="s">
        <v>119</v>
      </c>
      <c r="H95" s="1" t="n">
        <v>49.94873</v>
      </c>
      <c r="I95" s="1" t="n">
        <v>6.12948</v>
      </c>
      <c r="J95" s="1" t="s">
        <v>475</v>
      </c>
      <c r="K95" s="1" t="s">
        <v>502</v>
      </c>
      <c r="L95" s="4" t="str">
        <f aca="false">HYPERLINK(M95,"Link")</f>
        <v>Link</v>
      </c>
      <c r="M95" s="1" t="str">
        <f aca="false">"https://passknacker.com/paesse_details.php?pass="&amp;A95</f>
        <v>https://passknacker.com/paesse_details.php?pass=9030</v>
      </c>
      <c r="AF95" s="1" t="s">
        <v>503</v>
      </c>
      <c r="AG95" s="1" t="s">
        <v>451</v>
      </c>
      <c r="AH95" s="1" t="s">
        <v>504</v>
      </c>
      <c r="AQ95" s="1" t="str">
        <f aca="false">AF95</f>
        <v>https://passknacker.com/pictures/challenge2019/klein/793454423.jpg</v>
      </c>
      <c r="AR95" s="1" t="str">
        <f aca="false">AG95</f>
        <v>2019-07-31</v>
      </c>
      <c r="AS95" s="5" t="str">
        <f aca="false">HYPERLINK(AQ95,B95)</f>
        <v>Nachtmanderscheid</v>
      </c>
      <c r="AT95" s="1" t="n">
        <f aca="false">FIND("klein/",AQ95,1) + 6</f>
        <v>54</v>
      </c>
      <c r="AU95" s="6" t="str">
        <f aca="false">MID(AQ95,AT95,99)</f>
        <v>793454423.jpg</v>
      </c>
      <c r="AV95" s="1" t="n">
        <f aca="false">COUNTIF($AR$2:AR95,AR95)</f>
        <v>13</v>
      </c>
      <c r="AW95" s="1" t="str">
        <f aca="false">"mv " &amp; AU95 &amp; " " &amp; A95 &amp; ".jpg"</f>
        <v>mv 793454423.jpg 9030.jpg</v>
      </c>
      <c r="AX95" s="1" t="str">
        <f aca="false">"touchimg.sh " &amp; YEAR(AR95) &amp; " " &amp; MONTH(AR95) &amp; " " &amp; DAY(AR95) &amp; " " &amp; AV95 &amp; " " &amp; A95</f>
        <v>touchimg.sh 2019 7 31 13 9030</v>
      </c>
    </row>
    <row r="96" customFormat="false" ht="13.8" hidden="false" customHeight="false" outlineLevel="0" collapsed="false">
      <c r="A96" s="1" t="n">
        <v>9031</v>
      </c>
      <c r="B96" s="1" t="s">
        <v>505</v>
      </c>
      <c r="C96" s="1" t="s">
        <v>475</v>
      </c>
      <c r="D96" s="1" t="s">
        <v>489</v>
      </c>
      <c r="E96" s="1" t="n">
        <v>1</v>
      </c>
      <c r="F96" s="1" t="n">
        <v>511</v>
      </c>
      <c r="G96" s="1" t="s">
        <v>119</v>
      </c>
      <c r="H96" s="1" t="n">
        <v>49.9469</v>
      </c>
      <c r="I96" s="1" t="n">
        <v>6.14836</v>
      </c>
      <c r="J96" s="1" t="s">
        <v>475</v>
      </c>
      <c r="K96" s="1" t="s">
        <v>506</v>
      </c>
      <c r="L96" s="4" t="str">
        <f aca="false">HYPERLINK(M96,"Link")</f>
        <v>Link</v>
      </c>
      <c r="M96" s="1" t="str">
        <f aca="false">"https://passknacker.com/paesse_details.php?pass="&amp;A96</f>
        <v>https://passknacker.com/paesse_details.php?pass=9031</v>
      </c>
      <c r="AF96" s="1" t="s">
        <v>507</v>
      </c>
      <c r="AG96" s="1" t="s">
        <v>451</v>
      </c>
      <c r="AH96" s="1" t="s">
        <v>508</v>
      </c>
      <c r="AQ96" s="1" t="str">
        <f aca="false">AF96</f>
        <v>https://passknacker.com/pictures/challenge2019/klein/728613867.jpg</v>
      </c>
      <c r="AR96" s="1" t="str">
        <f aca="false">AG96</f>
        <v>2019-07-31</v>
      </c>
      <c r="AS96" s="5" t="str">
        <f aca="false">HYPERLINK(AQ96,B96)</f>
        <v>Grostaen</v>
      </c>
      <c r="AT96" s="1" t="n">
        <f aca="false">FIND("klein/",AQ96,1) + 6</f>
        <v>54</v>
      </c>
      <c r="AU96" s="6" t="str">
        <f aca="false">MID(AQ96,AT96,99)</f>
        <v>728613867.jpg</v>
      </c>
      <c r="AV96" s="1" t="n">
        <f aca="false">COUNTIF($AR$2:AR96,AR96)</f>
        <v>14</v>
      </c>
      <c r="AW96" s="1" t="str">
        <f aca="false">"mv " &amp; AU96 &amp; " " &amp; A96 &amp; ".jpg"</f>
        <v>mv 728613867.jpg 9031.jpg</v>
      </c>
      <c r="AX96" s="1" t="str">
        <f aca="false">"touchimg.sh " &amp; YEAR(AR96) &amp; " " &amp; MONTH(AR96) &amp; " " &amp; DAY(AR96) &amp; " " &amp; AV96 &amp; " " &amp; A96</f>
        <v>touchimg.sh 2019 7 31 14 9031</v>
      </c>
    </row>
    <row r="97" customFormat="false" ht="13.8" hidden="false" customHeight="false" outlineLevel="0" collapsed="false">
      <c r="A97" s="1" t="n">
        <v>9032</v>
      </c>
      <c r="B97" s="1" t="s">
        <v>509</v>
      </c>
      <c r="C97" s="1" t="s">
        <v>475</v>
      </c>
      <c r="D97" s="1" t="s">
        <v>489</v>
      </c>
      <c r="E97" s="1" t="n">
        <v>1</v>
      </c>
      <c r="F97" s="1" t="n">
        <v>378</v>
      </c>
      <c r="G97" s="1" t="s">
        <v>119</v>
      </c>
      <c r="H97" s="1" t="n">
        <v>49.9239</v>
      </c>
      <c r="I97" s="1" t="n">
        <v>6.19715</v>
      </c>
      <c r="J97" s="1" t="s">
        <v>475</v>
      </c>
      <c r="K97" s="1" t="s">
        <v>510</v>
      </c>
      <c r="L97" s="4" t="str">
        <f aca="false">HYPERLINK(M97,"Link")</f>
        <v>Link</v>
      </c>
      <c r="M97" s="1" t="str">
        <f aca="false">"https://passknacker.com/paesse_details.php?pass="&amp;A97</f>
        <v>https://passknacker.com/paesse_details.php?pass=9032</v>
      </c>
      <c r="AF97" s="1" t="s">
        <v>511</v>
      </c>
      <c r="AG97" s="1" t="s">
        <v>451</v>
      </c>
      <c r="AH97" s="1" t="s">
        <v>512</v>
      </c>
      <c r="AQ97" s="1" t="str">
        <f aca="false">AF97</f>
        <v>https://passknacker.com/pictures/challenge2019/klein/300117.jpg</v>
      </c>
      <c r="AR97" s="1" t="str">
        <f aca="false">AG97</f>
        <v>2019-07-31</v>
      </c>
      <c r="AS97" s="5" t="str">
        <f aca="false">HYPERLINK(AQ97,B97)</f>
        <v>Furener Knupp</v>
      </c>
      <c r="AT97" s="1" t="n">
        <f aca="false">FIND("klein/",AQ97,1) + 6</f>
        <v>54</v>
      </c>
      <c r="AU97" s="6" t="str">
        <f aca="false">MID(AQ97,AT97,99)</f>
        <v>300117.jpg</v>
      </c>
      <c r="AV97" s="1" t="n">
        <f aca="false">COUNTIF($AR$2:AR97,AR97)</f>
        <v>15</v>
      </c>
      <c r="AW97" s="1" t="str">
        <f aca="false">"mv " &amp; AU97 &amp; " " &amp; A97 &amp; ".jpg"</f>
        <v>mv 300117.jpg 9032.jpg</v>
      </c>
      <c r="AX97" s="1" t="str">
        <f aca="false">"touchimg.sh " &amp; YEAR(AR97) &amp; " " &amp; MONTH(AR97) &amp; " " &amp; DAY(AR97) &amp; " " &amp; AV97 &amp; " " &amp; A97</f>
        <v>touchimg.sh 2019 7 31 15 9032</v>
      </c>
    </row>
    <row r="98" customFormat="false" ht="13.8" hidden="false" customHeight="false" outlineLevel="0" collapsed="false">
      <c r="A98" s="1" t="n">
        <v>9033</v>
      </c>
      <c r="B98" s="1" t="s">
        <v>513</v>
      </c>
      <c r="C98" s="1" t="s">
        <v>475</v>
      </c>
      <c r="D98" s="1" t="s">
        <v>489</v>
      </c>
      <c r="E98" s="1" t="n">
        <v>1</v>
      </c>
      <c r="F98" s="1" t="n">
        <v>279</v>
      </c>
      <c r="G98" s="1" t="s">
        <v>119</v>
      </c>
      <c r="H98" s="1" t="n">
        <v>49.87756</v>
      </c>
      <c r="I98" s="1" t="n">
        <v>6.26149</v>
      </c>
      <c r="J98" s="1" t="s">
        <v>475</v>
      </c>
      <c r="K98" s="1" t="s">
        <v>514</v>
      </c>
      <c r="L98" s="4" t="str">
        <f aca="false">HYPERLINK(M98,"Link")</f>
        <v>Link</v>
      </c>
      <c r="M98" s="1" t="str">
        <f aca="false">"https://passknacker.com/paesse_details.php?pass="&amp;A98</f>
        <v>https://passknacker.com/paesse_details.php?pass=9033</v>
      </c>
      <c r="AF98" s="1" t="s">
        <v>515</v>
      </c>
      <c r="AG98" s="1" t="s">
        <v>451</v>
      </c>
      <c r="AH98" s="1" t="s">
        <v>516</v>
      </c>
      <c r="AQ98" s="1" t="str">
        <f aca="false">AF98</f>
        <v>https://passknacker.com/pictures/challenge2019/klein/265288795.jpg</v>
      </c>
      <c r="AR98" s="1" t="str">
        <f aca="false">AG98</f>
        <v>2019-07-31</v>
      </c>
      <c r="AS98" s="5" t="str">
        <f aca="false">HYPERLINK(AQ98,B98)</f>
        <v>Hoesdorfer Höhe</v>
      </c>
      <c r="AT98" s="1" t="n">
        <f aca="false">FIND("klein/",AQ98,1) + 6</f>
        <v>54</v>
      </c>
      <c r="AU98" s="6" t="str">
        <f aca="false">MID(AQ98,AT98,99)</f>
        <v>265288795.jpg</v>
      </c>
      <c r="AV98" s="1" t="n">
        <f aca="false">COUNTIF($AR$2:AR98,AR98)</f>
        <v>16</v>
      </c>
      <c r="AW98" s="1" t="str">
        <f aca="false">"mv " &amp; AU98 &amp; " " &amp; A98 &amp; ".jpg"</f>
        <v>mv 265288795.jpg 9033.jpg</v>
      </c>
      <c r="AX98" s="1" t="str">
        <f aca="false">"touchimg.sh " &amp; YEAR(AR98) &amp; " " &amp; MONTH(AR98) &amp; " " &amp; DAY(AR98) &amp; " " &amp; AV98 &amp; " " &amp; A98</f>
        <v>touchimg.sh 2019 7 31 16 9033</v>
      </c>
    </row>
    <row r="99" customFormat="false" ht="13.8" hidden="false" customHeight="false" outlineLevel="0" collapsed="false">
      <c r="A99" s="1" t="n">
        <v>9034</v>
      </c>
      <c r="B99" s="1" t="s">
        <v>517</v>
      </c>
      <c r="C99" s="1" t="s">
        <v>475</v>
      </c>
      <c r="D99" s="1" t="s">
        <v>489</v>
      </c>
      <c r="E99" s="1" t="n">
        <v>1</v>
      </c>
      <c r="F99" s="1" t="n">
        <v>410</v>
      </c>
      <c r="G99" s="1" t="s">
        <v>119</v>
      </c>
      <c r="H99" s="1" t="n">
        <v>49.84834</v>
      </c>
      <c r="I99" s="1" t="n">
        <v>6.2768</v>
      </c>
      <c r="J99" s="1" t="s">
        <v>475</v>
      </c>
      <c r="K99" s="1" t="s">
        <v>518</v>
      </c>
      <c r="L99" s="4" t="str">
        <f aca="false">HYPERLINK(M99,"Link")</f>
        <v>Link</v>
      </c>
      <c r="M99" s="1" t="str">
        <f aca="false">"https://passknacker.com/paesse_details.php?pass="&amp;A99</f>
        <v>https://passknacker.com/paesse_details.php?pass=9034</v>
      </c>
      <c r="AF99" s="1" t="s">
        <v>519</v>
      </c>
      <c r="AG99" s="1" t="s">
        <v>451</v>
      </c>
      <c r="AH99" s="1" t="s">
        <v>520</v>
      </c>
      <c r="AQ99" s="1" t="str">
        <f aca="false">AF99</f>
        <v>https://passknacker.com/pictures/challenge2019/klein/276891415.jpg</v>
      </c>
      <c r="AR99" s="1" t="str">
        <f aca="false">AG99</f>
        <v>2019-07-31</v>
      </c>
      <c r="AS99" s="5" t="str">
        <f aca="false">HYPERLINK(AQ99,B99)</f>
        <v>Beaufort</v>
      </c>
      <c r="AT99" s="1" t="n">
        <f aca="false">FIND("klein/",AQ99,1) + 6</f>
        <v>54</v>
      </c>
      <c r="AU99" s="6" t="str">
        <f aca="false">MID(AQ99,AT99,99)</f>
        <v>276891415.jpg</v>
      </c>
      <c r="AV99" s="1" t="n">
        <f aca="false">COUNTIF($AR$2:AR99,AR99)</f>
        <v>17</v>
      </c>
      <c r="AW99" s="1" t="str">
        <f aca="false">"mv " &amp; AU99 &amp; " " &amp; A99 &amp; ".jpg"</f>
        <v>mv 276891415.jpg 9034.jpg</v>
      </c>
      <c r="AX99" s="1" t="str">
        <f aca="false">"touchimg.sh " &amp; YEAR(AR99) &amp; " " &amp; MONTH(AR99) &amp; " " &amp; DAY(AR99) &amp; " " &amp; AV99 &amp; " " &amp; A99</f>
        <v>touchimg.sh 2019 7 31 17 9034</v>
      </c>
    </row>
    <row r="100" customFormat="false" ht="13.8" hidden="false" customHeight="false" outlineLevel="0" collapsed="false">
      <c r="A100" s="1" t="n">
        <v>9035</v>
      </c>
      <c r="B100" s="1" t="s">
        <v>521</v>
      </c>
      <c r="C100" s="1" t="s">
        <v>475</v>
      </c>
      <c r="D100" s="1" t="s">
        <v>489</v>
      </c>
      <c r="E100" s="1" t="n">
        <v>1</v>
      </c>
      <c r="F100" s="1" t="n">
        <v>377</v>
      </c>
      <c r="G100" s="1" t="s">
        <v>119</v>
      </c>
      <c r="H100" s="1" t="n">
        <v>49.82106</v>
      </c>
      <c r="I100" s="1" t="n">
        <v>6.34926</v>
      </c>
      <c r="J100" s="1" t="s">
        <v>475</v>
      </c>
      <c r="K100" s="1" t="s">
        <v>522</v>
      </c>
      <c r="L100" s="4" t="str">
        <f aca="false">HYPERLINK(M100,"Link")</f>
        <v>Link</v>
      </c>
      <c r="M100" s="1" t="str">
        <f aca="false">"https://passknacker.com/paesse_details.php?pass="&amp;A100</f>
        <v>https://passknacker.com/paesse_details.php?pass=9035</v>
      </c>
      <c r="AF100" s="1" t="s">
        <v>523</v>
      </c>
      <c r="AG100" s="1" t="s">
        <v>451</v>
      </c>
      <c r="AH100" s="1" t="s">
        <v>524</v>
      </c>
      <c r="AQ100" s="1" t="str">
        <f aca="false">AF100</f>
        <v>https://passknacker.com/pictures/challenge2019/klein/871660387.jpg</v>
      </c>
      <c r="AR100" s="1" t="str">
        <f aca="false">AG100</f>
        <v>2019-07-31</v>
      </c>
      <c r="AS100" s="5" t="str">
        <f aca="false">HYPERLINK(AQ100,B100)</f>
        <v>Berdorf</v>
      </c>
      <c r="AT100" s="1" t="n">
        <f aca="false">FIND("klein/",AQ100,1) + 6</f>
        <v>54</v>
      </c>
      <c r="AU100" s="6" t="str">
        <f aca="false">MID(AQ100,AT100,99)</f>
        <v>871660387.jpg</v>
      </c>
      <c r="AV100" s="1" t="n">
        <f aca="false">COUNTIF($AR$2:AR100,AR100)</f>
        <v>18</v>
      </c>
      <c r="AW100" s="1" t="str">
        <f aca="false">"mv " &amp; AU100 &amp; " " &amp; A100 &amp; ".jpg"</f>
        <v>mv 871660387.jpg 9035.jpg</v>
      </c>
      <c r="AX100" s="1" t="str">
        <f aca="false">"touchimg.sh " &amp; YEAR(AR100) &amp; " " &amp; MONTH(AR100) &amp; " " &amp; DAY(AR100) &amp; " " &amp; AV100 &amp; " " &amp; A100</f>
        <v>touchimg.sh 2019 7 31 18 9035</v>
      </c>
    </row>
    <row r="101" customFormat="false" ht="13.8" hidden="false" customHeight="false" outlineLevel="0" collapsed="false">
      <c r="A101" s="1" t="n">
        <v>7223</v>
      </c>
      <c r="B101" s="1" t="s">
        <v>525</v>
      </c>
      <c r="C101" s="1" t="s">
        <v>526</v>
      </c>
      <c r="D101" s="1" t="s">
        <v>527</v>
      </c>
      <c r="F101" s="1" t="n">
        <v>520</v>
      </c>
      <c r="G101" s="1" t="s">
        <v>119</v>
      </c>
      <c r="H101" s="1" t="n">
        <v>50.29679</v>
      </c>
      <c r="I101" s="1" t="n">
        <v>6.11239</v>
      </c>
      <c r="J101" s="1" t="s">
        <v>526</v>
      </c>
      <c r="K101" s="1" t="s">
        <v>528</v>
      </c>
      <c r="L101" s="4" t="str">
        <f aca="false">HYPERLINK(M101,"Link")</f>
        <v>Link</v>
      </c>
      <c r="M101" s="1" t="str">
        <f aca="false">"https://passknacker.com/paesse_details.php?pass="&amp;A101</f>
        <v>https://passknacker.com/paesse_details.php?pass=7223</v>
      </c>
      <c r="AF101" s="1" t="s">
        <v>529</v>
      </c>
      <c r="AG101" s="1" t="s">
        <v>530</v>
      </c>
      <c r="AH101" s="1" t="s">
        <v>531</v>
      </c>
      <c r="AQ101" s="1" t="str">
        <f aca="false">AF101</f>
        <v>https://passknacker.com/pictures/challenge2019/klein/908197221.jpg</v>
      </c>
      <c r="AR101" s="1" t="str">
        <f aca="false">AG101</f>
        <v>2019-08-01</v>
      </c>
      <c r="AS101" s="5" t="str">
        <f aca="false">HYPERLINK(AQ101,B101)</f>
        <v>Stechelsberg</v>
      </c>
      <c r="AT101" s="1" t="n">
        <f aca="false">FIND("klein/",AQ101,1) + 6</f>
        <v>54</v>
      </c>
      <c r="AU101" s="6" t="str">
        <f aca="false">MID(AQ101,AT101,99)</f>
        <v>908197221.jpg</v>
      </c>
      <c r="AV101" s="1" t="n">
        <f aca="false">COUNTIF($AR$2:AR101,AR101)</f>
        <v>1</v>
      </c>
      <c r="AW101" s="1" t="str">
        <f aca="false">"mv " &amp; AU101 &amp; " " &amp; A101 &amp; ".jpg"</f>
        <v>mv 908197221.jpg 7223.jpg</v>
      </c>
      <c r="AX101" s="1" t="str">
        <f aca="false">"touchimg.sh " &amp; YEAR(AR101) &amp; " " &amp; MONTH(AR101) &amp; " " &amp; DAY(AR101) &amp; " " &amp; AV101 &amp; " " &amp; A101</f>
        <v>touchimg.sh 2019 8 1 1 7223</v>
      </c>
    </row>
    <row r="102" customFormat="false" ht="13.8" hidden="false" customHeight="false" outlineLevel="0" collapsed="false">
      <c r="A102" s="1" t="n">
        <v>7249</v>
      </c>
      <c r="B102" s="1" t="s">
        <v>532</v>
      </c>
      <c r="C102" s="1" t="s">
        <v>526</v>
      </c>
      <c r="D102" s="1" t="s">
        <v>527</v>
      </c>
      <c r="F102" s="1" t="n">
        <v>530</v>
      </c>
      <c r="G102" s="1" t="s">
        <v>119</v>
      </c>
      <c r="H102" s="1" t="n">
        <v>50.22196</v>
      </c>
      <c r="I102" s="1" t="n">
        <v>6.12175</v>
      </c>
      <c r="J102" s="1" t="s">
        <v>526</v>
      </c>
      <c r="K102" s="1" t="s">
        <v>533</v>
      </c>
      <c r="L102" s="4" t="str">
        <f aca="false">HYPERLINK(M102,"Link")</f>
        <v>Link</v>
      </c>
      <c r="M102" s="1" t="str">
        <f aca="false">"https://passknacker.com/paesse_details.php?pass="&amp;A102</f>
        <v>https://passknacker.com/paesse_details.php?pass=7249</v>
      </c>
      <c r="AF102" s="1" t="s">
        <v>534</v>
      </c>
      <c r="AG102" s="1" t="s">
        <v>530</v>
      </c>
      <c r="AH102" s="1" t="s">
        <v>535</v>
      </c>
      <c r="AQ102" s="1" t="str">
        <f aca="false">AF102</f>
        <v>https://passknacker.com/pictures/challenge2019/klein/242418243.jpg</v>
      </c>
      <c r="AR102" s="1" t="str">
        <f aca="false">AG102</f>
        <v>2019-08-01</v>
      </c>
      <c r="AS102" s="5" t="str">
        <f aca="false">HYPERLINK(AQ102,B102)</f>
        <v>Thömmer Berg</v>
      </c>
      <c r="AT102" s="1" t="n">
        <f aca="false">FIND("klein/",AQ102,1) + 6</f>
        <v>54</v>
      </c>
      <c r="AU102" s="6" t="str">
        <f aca="false">MID(AQ102,AT102,99)</f>
        <v>242418243.jpg</v>
      </c>
      <c r="AV102" s="1" t="n">
        <f aca="false">COUNTIF($AR$2:AR102,AR102)</f>
        <v>2</v>
      </c>
      <c r="AW102" s="1" t="str">
        <f aca="false">"mv " &amp; AU102 &amp; " " &amp; A102 &amp; ".jpg"</f>
        <v>mv 242418243.jpg 7249.jpg</v>
      </c>
      <c r="AX102" s="1" t="str">
        <f aca="false">"touchimg.sh " &amp; YEAR(AR102) &amp; " " &amp; MONTH(AR102) &amp; " " &amp; DAY(AR102) &amp; " " &amp; AV102 &amp; " " &amp; A102</f>
        <v>touchimg.sh 2019 8 1 2 7249</v>
      </c>
    </row>
    <row r="103" customFormat="false" ht="13.8" hidden="false" customHeight="false" outlineLevel="0" collapsed="false">
      <c r="A103" s="1" t="n">
        <v>9011</v>
      </c>
      <c r="B103" s="1" t="s">
        <v>536</v>
      </c>
      <c r="C103" s="1" t="s">
        <v>475</v>
      </c>
      <c r="D103" s="1" t="s">
        <v>489</v>
      </c>
      <c r="E103" s="1" t="n">
        <v>1</v>
      </c>
      <c r="F103" s="1" t="n">
        <v>520</v>
      </c>
      <c r="G103" s="1" t="s">
        <v>119</v>
      </c>
      <c r="H103" s="1" t="n">
        <v>50.06852</v>
      </c>
      <c r="I103" s="1" t="n">
        <v>5.98061</v>
      </c>
      <c r="J103" s="1" t="s">
        <v>475</v>
      </c>
      <c r="K103" s="1" t="s">
        <v>537</v>
      </c>
      <c r="L103" s="4" t="str">
        <f aca="false">HYPERLINK(M103,"Link")</f>
        <v>Link</v>
      </c>
      <c r="M103" s="1" t="str">
        <f aca="false">"https://passknacker.com/paesse_details.php?pass="&amp;A103</f>
        <v>https://passknacker.com/paesse_details.php?pass=9011</v>
      </c>
      <c r="AF103" s="1" t="s">
        <v>538</v>
      </c>
      <c r="AG103" s="1" t="s">
        <v>530</v>
      </c>
      <c r="AH103" s="1" t="s">
        <v>539</v>
      </c>
      <c r="AQ103" s="1" t="str">
        <f aca="false">AF103</f>
        <v>https://passknacker.com/pictures/challenge2019/klein/28269738.jpg</v>
      </c>
      <c r="AR103" s="1" t="str">
        <f aca="false">AG103</f>
        <v>2019-08-01</v>
      </c>
      <c r="AS103" s="5" t="str">
        <f aca="false">HYPERLINK(AQ103,B103)</f>
        <v>Lentzweiler</v>
      </c>
      <c r="AT103" s="1" t="n">
        <f aca="false">FIND("klein/",AQ103,1) + 6</f>
        <v>54</v>
      </c>
      <c r="AU103" s="6" t="str">
        <f aca="false">MID(AQ103,AT103,99)</f>
        <v>28269738.jpg</v>
      </c>
      <c r="AV103" s="1" t="n">
        <f aca="false">COUNTIF($AR$2:AR103,AR103)</f>
        <v>3</v>
      </c>
      <c r="AW103" s="1" t="str">
        <f aca="false">"mv " &amp; AU103 &amp; " " &amp; A103 &amp; ".jpg"</f>
        <v>mv 28269738.jpg 9011.jpg</v>
      </c>
      <c r="AX103" s="1" t="str">
        <f aca="false">"touchimg.sh " &amp; YEAR(AR103) &amp; " " &amp; MONTH(AR103) &amp; " " &amp; DAY(AR103) &amp; " " &amp; AV103 &amp; " " &amp; A103</f>
        <v>touchimg.sh 2019 8 1 3 9011</v>
      </c>
    </row>
    <row r="104" customFormat="false" ht="13.8" hidden="false" customHeight="false" outlineLevel="0" collapsed="false">
      <c r="A104" s="1" t="n">
        <v>9012</v>
      </c>
      <c r="B104" s="1" t="s">
        <v>540</v>
      </c>
      <c r="C104" s="1" t="s">
        <v>475</v>
      </c>
      <c r="D104" s="1" t="s">
        <v>489</v>
      </c>
      <c r="E104" s="1" t="n">
        <v>1</v>
      </c>
      <c r="F104" s="1" t="n">
        <v>485</v>
      </c>
      <c r="G104" s="1" t="s">
        <v>119</v>
      </c>
      <c r="H104" s="1" t="n">
        <v>50.03708</v>
      </c>
      <c r="I104" s="1" t="n">
        <v>5.98221</v>
      </c>
      <c r="J104" s="1" t="s">
        <v>475</v>
      </c>
      <c r="K104" s="1" t="s">
        <v>541</v>
      </c>
      <c r="L104" s="4" t="str">
        <f aca="false">HYPERLINK(M104,"Link")</f>
        <v>Link</v>
      </c>
      <c r="M104" s="1" t="str">
        <f aca="false">"https://passknacker.com/paesse_details.php?pass="&amp;A104</f>
        <v>https://passknacker.com/paesse_details.php?pass=9012</v>
      </c>
      <c r="AF104" s="1" t="s">
        <v>542</v>
      </c>
      <c r="AG104" s="1" t="s">
        <v>530</v>
      </c>
      <c r="AH104" s="1" t="s">
        <v>543</v>
      </c>
      <c r="AQ104" s="1" t="str">
        <f aca="false">AF104</f>
        <v>https://passknacker.com/pictures/challenge2019/klein/641061807.jpg</v>
      </c>
      <c r="AR104" s="1" t="str">
        <f aca="false">AG104</f>
        <v>2019-08-01</v>
      </c>
      <c r="AS104" s="5" t="str">
        <f aca="false">HYPERLINK(AQ104,B104)</f>
        <v>Weicherdange</v>
      </c>
      <c r="AT104" s="1" t="n">
        <f aca="false">FIND("klein/",AQ104,1) + 6</f>
        <v>54</v>
      </c>
      <c r="AU104" s="6" t="str">
        <f aca="false">MID(AQ104,AT104,99)</f>
        <v>641061807.jpg</v>
      </c>
      <c r="AV104" s="1" t="n">
        <f aca="false">COUNTIF($AR$2:AR104,AR104)</f>
        <v>4</v>
      </c>
      <c r="AW104" s="1" t="str">
        <f aca="false">"mv " &amp; AU104 &amp; " " &amp; A104 &amp; ".jpg"</f>
        <v>mv 641061807.jpg 9012.jpg</v>
      </c>
      <c r="AX104" s="1" t="str">
        <f aca="false">"touchimg.sh " &amp; YEAR(AR104) &amp; " " &amp; MONTH(AR104) &amp; " " &amp; DAY(AR104) &amp; " " &amp; AV104 &amp; " " &amp; A104</f>
        <v>touchimg.sh 2019 8 1 4 9012</v>
      </c>
    </row>
    <row r="105" customFormat="false" ht="13.8" hidden="false" customHeight="false" outlineLevel="0" collapsed="false">
      <c r="A105" s="1" t="n">
        <v>9013</v>
      </c>
      <c r="B105" s="1" t="s">
        <v>544</v>
      </c>
      <c r="C105" s="1" t="s">
        <v>475</v>
      </c>
      <c r="D105" s="1" t="s">
        <v>489</v>
      </c>
      <c r="E105" s="1" t="n">
        <v>1</v>
      </c>
      <c r="F105" s="1" t="n">
        <v>463</v>
      </c>
      <c r="G105" s="1" t="s">
        <v>119</v>
      </c>
      <c r="H105" s="1" t="n">
        <v>49.97105</v>
      </c>
      <c r="I105" s="1" t="n">
        <v>5.99407</v>
      </c>
      <c r="J105" s="1" t="s">
        <v>475</v>
      </c>
      <c r="K105" s="1" t="s">
        <v>545</v>
      </c>
      <c r="L105" s="4" t="str">
        <f aca="false">HYPERLINK(M105,"Link")</f>
        <v>Link</v>
      </c>
      <c r="M105" s="1" t="str">
        <f aca="false">"https://passknacker.com/paesse_details.php?pass="&amp;A105</f>
        <v>https://passknacker.com/paesse_details.php?pass=9013</v>
      </c>
      <c r="AF105" s="1" t="s">
        <v>546</v>
      </c>
      <c r="AG105" s="1" t="s">
        <v>530</v>
      </c>
      <c r="AH105" s="1" t="s">
        <v>547</v>
      </c>
      <c r="AQ105" s="1" t="str">
        <f aca="false">AF105</f>
        <v>https://passknacker.com/pictures/challenge2019/klein/13983685.jpg</v>
      </c>
      <c r="AR105" s="1" t="str">
        <f aca="false">AG105</f>
        <v>2019-08-01</v>
      </c>
      <c r="AS105" s="5" t="str">
        <f aca="false">HYPERLINK(AQ105,B105)</f>
        <v>Beim Donatus</v>
      </c>
      <c r="AT105" s="1" t="n">
        <f aca="false">FIND("klein/",AQ105,1) + 6</f>
        <v>54</v>
      </c>
      <c r="AU105" s="6" t="str">
        <f aca="false">MID(AQ105,AT105,99)</f>
        <v>13983685.jpg</v>
      </c>
      <c r="AV105" s="1" t="n">
        <f aca="false">COUNTIF($AR$2:AR105,AR105)</f>
        <v>5</v>
      </c>
      <c r="AW105" s="1" t="str">
        <f aca="false">"mv " &amp; AU105 &amp; " " &amp; A105 &amp; ".jpg"</f>
        <v>mv 13983685.jpg 9013.jpg</v>
      </c>
      <c r="AX105" s="1" t="str">
        <f aca="false">"touchimg.sh " &amp; YEAR(AR105) &amp; " " &amp; MONTH(AR105) &amp; " " &amp; DAY(AR105) &amp; " " &amp; AV105 &amp; " " &amp; A105</f>
        <v>touchimg.sh 2019 8 1 5 9013</v>
      </c>
    </row>
    <row r="106" customFormat="false" ht="13.8" hidden="false" customHeight="false" outlineLevel="0" collapsed="false">
      <c r="A106" s="1" t="n">
        <v>9014</v>
      </c>
      <c r="B106" s="1" t="s">
        <v>548</v>
      </c>
      <c r="C106" s="1" t="s">
        <v>475</v>
      </c>
      <c r="D106" s="1" t="s">
        <v>489</v>
      </c>
      <c r="E106" s="1" t="n">
        <v>1</v>
      </c>
      <c r="F106" s="1" t="n">
        <v>481</v>
      </c>
      <c r="G106" s="1" t="s">
        <v>119</v>
      </c>
      <c r="H106" s="1" t="n">
        <v>49.94586</v>
      </c>
      <c r="I106" s="1" t="n">
        <v>5.87975</v>
      </c>
      <c r="J106" s="1" t="s">
        <v>475</v>
      </c>
      <c r="K106" s="1" t="s">
        <v>549</v>
      </c>
      <c r="L106" s="4" t="str">
        <f aca="false">HYPERLINK(M106,"Link")</f>
        <v>Link</v>
      </c>
      <c r="M106" s="1" t="str">
        <f aca="false">"https://passknacker.com/paesse_details.php?pass="&amp;A106</f>
        <v>https://passknacker.com/paesse_details.php?pass=9014</v>
      </c>
      <c r="AF106" s="1" t="s">
        <v>550</v>
      </c>
      <c r="AG106" s="1" t="s">
        <v>530</v>
      </c>
      <c r="AH106" s="1" t="s">
        <v>551</v>
      </c>
      <c r="AQ106" s="1" t="str">
        <f aca="false">AF106</f>
        <v>https://passknacker.com/pictures/challenge2019/klein/288235805.jpg</v>
      </c>
      <c r="AR106" s="1" t="str">
        <f aca="false">AG106</f>
        <v>2019-08-01</v>
      </c>
      <c r="AS106" s="5" t="str">
        <f aca="false">HYPERLINK(AQ106,B106)</f>
        <v>Schumannseck</v>
      </c>
      <c r="AT106" s="1" t="n">
        <f aca="false">FIND("klein/",AQ106,1) + 6</f>
        <v>54</v>
      </c>
      <c r="AU106" s="6" t="str">
        <f aca="false">MID(AQ106,AT106,99)</f>
        <v>288235805.jpg</v>
      </c>
      <c r="AV106" s="1" t="n">
        <f aca="false">COUNTIF($AR$2:AR106,AR106)</f>
        <v>6</v>
      </c>
      <c r="AW106" s="1" t="str">
        <f aca="false">"mv " &amp; AU106 &amp; " " &amp; A106 &amp; ".jpg"</f>
        <v>mv 288235805.jpg 9014.jpg</v>
      </c>
      <c r="AX106" s="1" t="str">
        <f aca="false">"touchimg.sh " &amp; YEAR(AR106) &amp; " " &amp; MONTH(AR106) &amp; " " &amp; DAY(AR106) &amp; " " &amp; AV106 &amp; " " &amp; A106</f>
        <v>touchimg.sh 2019 8 1 6 9014</v>
      </c>
    </row>
    <row r="107" customFormat="false" ht="13.8" hidden="false" customHeight="false" outlineLevel="0" collapsed="false">
      <c r="A107" s="1" t="n">
        <v>9015</v>
      </c>
      <c r="B107" s="1" t="s">
        <v>552</v>
      </c>
      <c r="C107" s="1" t="s">
        <v>475</v>
      </c>
      <c r="D107" s="1" t="s">
        <v>489</v>
      </c>
      <c r="E107" s="1" t="n">
        <v>1</v>
      </c>
      <c r="F107" s="1" t="n">
        <v>463</v>
      </c>
      <c r="G107" s="1" t="s">
        <v>119</v>
      </c>
      <c r="H107" s="1" t="n">
        <v>49.90771</v>
      </c>
      <c r="I107" s="1" t="n">
        <v>5.80877</v>
      </c>
      <c r="J107" s="1" t="s">
        <v>475</v>
      </c>
      <c r="K107" s="1" t="s">
        <v>553</v>
      </c>
      <c r="L107" s="4" t="str">
        <f aca="false">HYPERLINK(M107,"Link")</f>
        <v>Link</v>
      </c>
      <c r="M107" s="1" t="str">
        <f aca="false">"https://passknacker.com/paesse_details.php?pass="&amp;A107</f>
        <v>https://passknacker.com/paesse_details.php?pass=9015</v>
      </c>
      <c r="AF107" s="1" t="s">
        <v>554</v>
      </c>
      <c r="AG107" s="1" t="s">
        <v>530</v>
      </c>
      <c r="AH107" s="1" t="s">
        <v>555</v>
      </c>
      <c r="AQ107" s="1" t="str">
        <f aca="false">AF107</f>
        <v>https://passknacker.com/pictures/challenge2019/klein/82839281.jpg</v>
      </c>
      <c r="AR107" s="1" t="str">
        <f aca="false">AG107</f>
        <v>2019-08-01</v>
      </c>
      <c r="AS107" s="5" t="str">
        <f aca="false">HYPERLINK(AQ107,B107)</f>
        <v>Harlange-Poteau</v>
      </c>
      <c r="AT107" s="1" t="n">
        <f aca="false">FIND("klein/",AQ107,1) + 6</f>
        <v>54</v>
      </c>
      <c r="AU107" s="6" t="str">
        <f aca="false">MID(AQ107,AT107,99)</f>
        <v>82839281.jpg</v>
      </c>
      <c r="AV107" s="1" t="n">
        <f aca="false">COUNTIF($AR$2:AR107,AR107)</f>
        <v>7</v>
      </c>
      <c r="AW107" s="1" t="str">
        <f aca="false">"mv " &amp; AU107 &amp; " " &amp; A107 &amp; ".jpg"</f>
        <v>mv 82839281.jpg 9015.jpg</v>
      </c>
      <c r="AX107" s="1" t="str">
        <f aca="false">"touchimg.sh " &amp; YEAR(AR107) &amp; " " &amp; MONTH(AR107) &amp; " " &amp; DAY(AR107) &amp; " " &amp; AV107 &amp; " " &amp; A107</f>
        <v>touchimg.sh 2019 8 1 7 9015</v>
      </c>
    </row>
    <row r="108" customFormat="false" ht="13.8" hidden="false" customHeight="false" outlineLevel="0" collapsed="false">
      <c r="A108" s="1" t="n">
        <v>9016</v>
      </c>
      <c r="B108" s="1" t="s">
        <v>556</v>
      </c>
      <c r="C108" s="1" t="s">
        <v>475</v>
      </c>
      <c r="D108" s="1" t="s">
        <v>489</v>
      </c>
      <c r="E108" s="1" t="n">
        <v>2</v>
      </c>
      <c r="F108" s="1" t="n">
        <v>462</v>
      </c>
      <c r="G108" s="1" t="s">
        <v>66</v>
      </c>
      <c r="H108" s="1" t="n">
        <v>49.87196</v>
      </c>
      <c r="I108" s="1" t="n">
        <v>5.80836</v>
      </c>
      <c r="J108" s="1" t="s">
        <v>475</v>
      </c>
      <c r="K108" s="1" t="s">
        <v>557</v>
      </c>
      <c r="L108" s="4" t="str">
        <f aca="false">HYPERLINK(M108,"Link")</f>
        <v>Link</v>
      </c>
      <c r="M108" s="1" t="str">
        <f aca="false">"https://passknacker.com/paesse_details.php?pass="&amp;A108</f>
        <v>https://passknacker.com/paesse_details.php?pass=9016</v>
      </c>
      <c r="AF108" s="1" t="s">
        <v>558</v>
      </c>
      <c r="AG108" s="1" t="s">
        <v>530</v>
      </c>
      <c r="AH108" s="1" t="s">
        <v>559</v>
      </c>
      <c r="AQ108" s="1" t="str">
        <f aca="false">AF108</f>
        <v>https://passknacker.com/pictures/challenge2019/klein/780907373.jpg</v>
      </c>
      <c r="AR108" s="1" t="str">
        <f aca="false">AG108</f>
        <v>2019-08-01</v>
      </c>
      <c r="AS108" s="5" t="str">
        <f aca="false">HYPERLINK(AQ108,B108)</f>
        <v>Hochfels</v>
      </c>
      <c r="AT108" s="1" t="n">
        <f aca="false">FIND("klein/",AQ108,1) + 6</f>
        <v>54</v>
      </c>
      <c r="AU108" s="6" t="str">
        <f aca="false">MID(AQ108,AT108,99)</f>
        <v>780907373.jpg</v>
      </c>
      <c r="AV108" s="1" t="n">
        <f aca="false">COUNTIF($AR$2:AR108,AR108)</f>
        <v>8</v>
      </c>
      <c r="AW108" s="1" t="str">
        <f aca="false">"mv " &amp; AU108 &amp; " " &amp; A108 &amp; ".jpg"</f>
        <v>mv 780907373.jpg 9016.jpg</v>
      </c>
      <c r="AX108" s="1" t="str">
        <f aca="false">"touchimg.sh " &amp; YEAR(AR108) &amp; " " &amp; MONTH(AR108) &amp; " " &amp; DAY(AR108) &amp; " " &amp; AV108 &amp; " " &amp; A108</f>
        <v>touchimg.sh 2019 8 1 8 9016</v>
      </c>
    </row>
    <row r="109" customFormat="false" ht="13.8" hidden="false" customHeight="false" outlineLevel="0" collapsed="false">
      <c r="A109" s="1" t="n">
        <v>9017</v>
      </c>
      <c r="B109" s="1" t="s">
        <v>560</v>
      </c>
      <c r="C109" s="1" t="s">
        <v>475</v>
      </c>
      <c r="D109" s="1" t="s">
        <v>489</v>
      </c>
      <c r="E109" s="1" t="n">
        <v>1</v>
      </c>
      <c r="F109" s="1" t="n">
        <v>500</v>
      </c>
      <c r="G109" s="1" t="s">
        <v>119</v>
      </c>
      <c r="H109" s="1" t="n">
        <v>49.83868</v>
      </c>
      <c r="I109" s="1" t="n">
        <v>5.78346</v>
      </c>
      <c r="J109" s="1" t="s">
        <v>475</v>
      </c>
      <c r="K109" s="1" t="s">
        <v>561</v>
      </c>
      <c r="L109" s="4" t="str">
        <f aca="false">HYPERLINK(M109,"Link")</f>
        <v>Link</v>
      </c>
      <c r="M109" s="1" t="str">
        <f aca="false">"https://passknacker.com/paesse_details.php?pass="&amp;A109</f>
        <v>https://passknacker.com/paesse_details.php?pass=9017</v>
      </c>
      <c r="AF109" s="1" t="s">
        <v>562</v>
      </c>
      <c r="AG109" s="1" t="s">
        <v>530</v>
      </c>
      <c r="AH109" s="1" t="s">
        <v>563</v>
      </c>
      <c r="AQ109" s="1" t="str">
        <f aca="false">AF109</f>
        <v>https://passknacker.com/pictures/challenge2019/klein/967312455.jpg</v>
      </c>
      <c r="AR109" s="1" t="str">
        <f aca="false">AG109</f>
        <v>2019-08-01</v>
      </c>
      <c r="AS109" s="5" t="str">
        <f aca="false">HYPERLINK(AQ109,B109)</f>
        <v>Kimm</v>
      </c>
      <c r="AT109" s="1" t="n">
        <f aca="false">FIND("klein/",AQ109,1) + 6</f>
        <v>54</v>
      </c>
      <c r="AU109" s="6" t="str">
        <f aca="false">MID(AQ109,AT109,99)</f>
        <v>967312455.jpg</v>
      </c>
      <c r="AV109" s="1" t="n">
        <f aca="false">COUNTIF($AR$2:AR109,AR109)</f>
        <v>9</v>
      </c>
      <c r="AW109" s="1" t="str">
        <f aca="false">"mv " &amp; AU109 &amp; " " &amp; A109 &amp; ".jpg"</f>
        <v>mv 967312455.jpg 9017.jpg</v>
      </c>
      <c r="AX109" s="1" t="str">
        <f aca="false">"touchimg.sh " &amp; YEAR(AR109) &amp; " " &amp; MONTH(AR109) &amp; " " &amp; DAY(AR109) &amp; " " &amp; AV109 &amp; " " &amp; A109</f>
        <v>touchimg.sh 2019 8 1 9 9017</v>
      </c>
    </row>
    <row r="110" customFormat="false" ht="13.8" hidden="false" customHeight="false" outlineLevel="0" collapsed="false">
      <c r="A110" s="1" t="n">
        <v>9018</v>
      </c>
      <c r="B110" s="1" t="s">
        <v>564</v>
      </c>
      <c r="C110" s="1" t="s">
        <v>475</v>
      </c>
      <c r="D110" s="1" t="s">
        <v>489</v>
      </c>
      <c r="E110" s="1" t="n">
        <v>1</v>
      </c>
      <c r="F110" s="1" t="n">
        <v>549</v>
      </c>
      <c r="G110" s="1" t="s">
        <v>119</v>
      </c>
      <c r="H110" s="1" t="n">
        <v>49.84728</v>
      </c>
      <c r="I110" s="1" t="n">
        <v>5.8841</v>
      </c>
      <c r="J110" s="1" t="s">
        <v>475</v>
      </c>
      <c r="K110" s="1" t="s">
        <v>565</v>
      </c>
      <c r="L110" s="4" t="str">
        <f aca="false">HYPERLINK(M110,"Link")</f>
        <v>Link</v>
      </c>
      <c r="M110" s="1" t="str">
        <f aca="false">"https://passknacker.com/paesse_details.php?pass="&amp;A110</f>
        <v>https://passknacker.com/paesse_details.php?pass=9018</v>
      </c>
      <c r="AF110" s="1" t="s">
        <v>566</v>
      </c>
      <c r="AG110" s="1" t="s">
        <v>530</v>
      </c>
      <c r="AH110" s="1" t="s">
        <v>567</v>
      </c>
      <c r="AQ110" s="1" t="str">
        <f aca="false">AF110</f>
        <v>https://passknacker.com/pictures/challenge2019/klein/534907929.jpg</v>
      </c>
      <c r="AR110" s="1" t="str">
        <f aca="false">AG110</f>
        <v>2019-08-01</v>
      </c>
      <c r="AS110" s="5" t="str">
        <f aca="false">HYPERLINK(AQ110,B110)</f>
        <v>Napoleonsgaard</v>
      </c>
      <c r="AT110" s="1" t="n">
        <f aca="false">FIND("klein/",AQ110,1) + 6</f>
        <v>54</v>
      </c>
      <c r="AU110" s="6" t="str">
        <f aca="false">MID(AQ110,AT110,99)</f>
        <v>534907929.jpg</v>
      </c>
      <c r="AV110" s="1" t="n">
        <f aca="false">COUNTIF($AR$2:AR110,AR110)</f>
        <v>10</v>
      </c>
      <c r="AW110" s="1" t="str">
        <f aca="false">"mv " &amp; AU110 &amp; " " &amp; A110 &amp; ".jpg"</f>
        <v>mv 534907929.jpg 9018.jpg</v>
      </c>
      <c r="AX110" s="1" t="str">
        <f aca="false">"touchimg.sh " &amp; YEAR(AR110) &amp; " " &amp; MONTH(AR110) &amp; " " &amp; DAY(AR110) &amp; " " &amp; AV110 &amp; " " &amp; A110</f>
        <v>touchimg.sh 2019 8 1 10 9018</v>
      </c>
    </row>
    <row r="111" customFormat="false" ht="13.8" hidden="false" customHeight="false" outlineLevel="0" collapsed="false">
      <c r="A111" s="1" t="n">
        <v>9019</v>
      </c>
      <c r="B111" s="1" t="s">
        <v>568</v>
      </c>
      <c r="C111" s="1" t="s">
        <v>475</v>
      </c>
      <c r="D111" s="1" t="s">
        <v>489</v>
      </c>
      <c r="E111" s="1" t="n">
        <v>1</v>
      </c>
      <c r="F111" s="1" t="n">
        <v>526</v>
      </c>
      <c r="G111" s="1" t="s">
        <v>119</v>
      </c>
      <c r="H111" s="1" t="n">
        <v>49.886876</v>
      </c>
      <c r="I111" s="1" t="n">
        <v>5.98319</v>
      </c>
      <c r="J111" s="1" t="s">
        <v>475</v>
      </c>
      <c r="K111" s="1" t="s">
        <v>569</v>
      </c>
      <c r="L111" s="4" t="str">
        <f aca="false">HYPERLINK(M111,"Link")</f>
        <v>Link</v>
      </c>
      <c r="M111" s="1" t="str">
        <f aca="false">"https://passknacker.com/paesse_details.php?pass="&amp;A111</f>
        <v>https://passknacker.com/paesse_details.php?pass=9019</v>
      </c>
      <c r="AF111" s="1" t="s">
        <v>570</v>
      </c>
      <c r="AG111" s="1" t="s">
        <v>530</v>
      </c>
      <c r="AH111" s="1" t="s">
        <v>571</v>
      </c>
      <c r="AQ111" s="1" t="str">
        <f aca="false">AF111</f>
        <v>https://passknacker.com/pictures/challenge2019/klein/450780122.jpg</v>
      </c>
      <c r="AR111" s="1" t="str">
        <f aca="false">AG111</f>
        <v>2019-08-01</v>
      </c>
      <c r="AS111" s="5" t="str">
        <f aca="false">HYPERLINK(AQ111,B111)</f>
        <v>Heiderscheid</v>
      </c>
      <c r="AT111" s="1" t="n">
        <f aca="false">FIND("klein/",AQ111,1) + 6</f>
        <v>54</v>
      </c>
      <c r="AU111" s="6" t="str">
        <f aca="false">MID(AQ111,AT111,99)</f>
        <v>450780122.jpg</v>
      </c>
      <c r="AV111" s="1" t="n">
        <f aca="false">COUNTIF($AR$2:AR111,AR111)</f>
        <v>11</v>
      </c>
      <c r="AW111" s="1" t="str">
        <f aca="false">"mv " &amp; AU111 &amp; " " &amp; A111 &amp; ".jpg"</f>
        <v>mv 450780122.jpg 9019.jpg</v>
      </c>
      <c r="AX111" s="1" t="str">
        <f aca="false">"touchimg.sh " &amp; YEAR(AR111) &amp; " " &amp; MONTH(AR111) &amp; " " &amp; DAY(AR111) &amp; " " &amp; AV111 &amp; " " &amp; A111</f>
        <v>touchimg.sh 2019 8 1 11 9019</v>
      </c>
    </row>
    <row r="112" customFormat="false" ht="13.8" hidden="false" customHeight="false" outlineLevel="0" collapsed="false">
      <c r="A112" s="1" t="n">
        <v>9020</v>
      </c>
      <c r="B112" s="1" t="s">
        <v>572</v>
      </c>
      <c r="C112" s="1" t="s">
        <v>475</v>
      </c>
      <c r="D112" s="1" t="s">
        <v>489</v>
      </c>
      <c r="E112" s="1" t="n">
        <v>1</v>
      </c>
      <c r="F112" s="1" t="n">
        <v>498</v>
      </c>
      <c r="G112" s="1" t="s">
        <v>119</v>
      </c>
      <c r="H112" s="1" t="n">
        <v>49.92403</v>
      </c>
      <c r="I112" s="1" t="n">
        <v>5.96613</v>
      </c>
      <c r="J112" s="1" t="s">
        <v>475</v>
      </c>
      <c r="K112" s="1" t="s">
        <v>573</v>
      </c>
      <c r="L112" s="4" t="str">
        <f aca="false">HYPERLINK(M112,"Link")</f>
        <v>Link</v>
      </c>
      <c r="M112" s="1" t="str">
        <f aca="false">"https://passknacker.com/paesse_details.php?pass="&amp;A112</f>
        <v>https://passknacker.com/paesse_details.php?pass=9020</v>
      </c>
      <c r="AF112" s="1" t="s">
        <v>574</v>
      </c>
      <c r="AG112" s="1" t="s">
        <v>530</v>
      </c>
      <c r="AH112" s="1" t="s">
        <v>575</v>
      </c>
      <c r="AQ112" s="1" t="str">
        <f aca="false">AF112</f>
        <v>https://passknacker.com/pictures/challenge2019/klein/714019210.jpg</v>
      </c>
      <c r="AR112" s="1" t="str">
        <f aca="false">AG112</f>
        <v>2019-08-01</v>
      </c>
      <c r="AS112" s="5" t="str">
        <f aca="false">HYPERLINK(AQ112,B112)</f>
        <v>Goesdorf</v>
      </c>
      <c r="AT112" s="1" t="n">
        <f aca="false">FIND("klein/",AQ112,1) + 6</f>
        <v>54</v>
      </c>
      <c r="AU112" s="6" t="str">
        <f aca="false">MID(AQ112,AT112,99)</f>
        <v>714019210.jpg</v>
      </c>
      <c r="AV112" s="1" t="n">
        <f aca="false">COUNTIF($AR$2:AR112,AR112)</f>
        <v>12</v>
      </c>
      <c r="AW112" s="1" t="str">
        <f aca="false">"mv " &amp; AU112 &amp; " " &amp; A112 &amp; ".jpg"</f>
        <v>mv 714019210.jpg 9020.jpg</v>
      </c>
      <c r="AX112" s="1" t="str">
        <f aca="false">"touchimg.sh " &amp; YEAR(AR112) &amp; " " &amp; MONTH(AR112) &amp; " " &amp; DAY(AR112) &amp; " " &amp; AV112 &amp; " " &amp; A112</f>
        <v>touchimg.sh 2019 8 1 12 9020</v>
      </c>
    </row>
    <row r="113" customFormat="false" ht="13.8" hidden="false" customHeight="false" outlineLevel="0" collapsed="false">
      <c r="A113" s="1" t="n">
        <v>9021</v>
      </c>
      <c r="B113" s="1" t="s">
        <v>576</v>
      </c>
      <c r="C113" s="1" t="s">
        <v>475</v>
      </c>
      <c r="D113" s="1" t="s">
        <v>489</v>
      </c>
      <c r="E113" s="1" t="n">
        <v>1</v>
      </c>
      <c r="F113" s="1" t="n">
        <v>512</v>
      </c>
      <c r="G113" s="1" t="s">
        <v>119</v>
      </c>
      <c r="H113" s="1" t="n">
        <v>49.981247</v>
      </c>
      <c r="I113" s="1" t="n">
        <v>6.06771</v>
      </c>
      <c r="J113" s="1" t="s">
        <v>475</v>
      </c>
      <c r="K113" s="1" t="s">
        <v>577</v>
      </c>
      <c r="L113" s="4" t="str">
        <f aca="false">HYPERLINK(M113,"Link")</f>
        <v>Link</v>
      </c>
      <c r="M113" s="1" t="str">
        <f aca="false">"https://passknacker.com/paesse_details.php?pass="&amp;A113</f>
        <v>https://passknacker.com/paesse_details.php?pass=9021</v>
      </c>
      <c r="AF113" s="1" t="s">
        <v>578</v>
      </c>
      <c r="AG113" s="1" t="s">
        <v>530</v>
      </c>
      <c r="AH113" s="1" t="s">
        <v>579</v>
      </c>
      <c r="AQ113" s="1" t="str">
        <f aca="false">AF113</f>
        <v>https://passknacker.com/pictures/challenge2019/klein/619917781.jpg</v>
      </c>
      <c r="AR113" s="1" t="str">
        <f aca="false">AG113</f>
        <v>2019-08-01</v>
      </c>
      <c r="AS113" s="5" t="str">
        <f aca="false">HYPERLINK(AQ113,B113)</f>
        <v>Holzthum</v>
      </c>
      <c r="AT113" s="1" t="n">
        <f aca="false">FIND("klein/",AQ113,1) + 6</f>
        <v>54</v>
      </c>
      <c r="AU113" s="6" t="str">
        <f aca="false">MID(AQ113,AT113,99)</f>
        <v>619917781.jpg</v>
      </c>
      <c r="AV113" s="1" t="n">
        <f aca="false">COUNTIF($AR$2:AR113,AR113)</f>
        <v>13</v>
      </c>
      <c r="AW113" s="1" t="str">
        <f aca="false">"mv " &amp; AU113 &amp; " " &amp; A113 &amp; ".jpg"</f>
        <v>mv 619917781.jpg 9021.jpg</v>
      </c>
      <c r="AX113" s="1" t="str">
        <f aca="false">"touchimg.sh " &amp; YEAR(AR113) &amp; " " &amp; MONTH(AR113) &amp; " " &amp; DAY(AR113) &amp; " " &amp; AV113 &amp; " " &amp; A113</f>
        <v>touchimg.sh 2019 8 1 13 9021</v>
      </c>
    </row>
    <row r="114" customFormat="false" ht="13.8" hidden="false" customHeight="false" outlineLevel="0" collapsed="false">
      <c r="A114" s="1" t="n">
        <v>9022</v>
      </c>
      <c r="B114" s="1" t="s">
        <v>580</v>
      </c>
      <c r="C114" s="1" t="s">
        <v>475</v>
      </c>
      <c r="D114" s="1" t="s">
        <v>489</v>
      </c>
      <c r="E114" s="1" t="n">
        <v>1</v>
      </c>
      <c r="F114" s="1" t="n">
        <v>482</v>
      </c>
      <c r="G114" s="1" t="s">
        <v>119</v>
      </c>
      <c r="H114" s="1" t="n">
        <v>49.91839</v>
      </c>
      <c r="I114" s="1" t="n">
        <v>5.90719</v>
      </c>
      <c r="J114" s="1" t="s">
        <v>475</v>
      </c>
      <c r="K114" s="1" t="s">
        <v>581</v>
      </c>
      <c r="L114" s="4" t="str">
        <f aca="false">HYPERLINK(M114,"Link")</f>
        <v>Link</v>
      </c>
      <c r="M114" s="1" t="str">
        <f aca="false">"https://passknacker.com/paesse_details.php?pass="&amp;A114</f>
        <v>https://passknacker.com/paesse_details.php?pass=9022</v>
      </c>
      <c r="AF114" s="1" t="s">
        <v>582</v>
      </c>
      <c r="AG114" s="1" t="s">
        <v>530</v>
      </c>
      <c r="AH114" s="1" t="s">
        <v>583</v>
      </c>
      <c r="AQ114" s="1" t="str">
        <f aca="false">AF114</f>
        <v>https://passknacker.com/pictures/challenge2019/klein/554051140.jpg</v>
      </c>
      <c r="AR114" s="1" t="str">
        <f aca="false">AG114</f>
        <v>2019-08-01</v>
      </c>
      <c r="AS114" s="5" t="str">
        <f aca="false">HYPERLINK(AQ114,B114)</f>
        <v>Kaundorf</v>
      </c>
      <c r="AT114" s="1" t="n">
        <f aca="false">FIND("klein/",AQ114,1) + 6</f>
        <v>54</v>
      </c>
      <c r="AU114" s="6" t="str">
        <f aca="false">MID(AQ114,AT114,99)</f>
        <v>554051140.jpg</v>
      </c>
      <c r="AV114" s="1" t="n">
        <f aca="false">COUNTIF($AR$2:AR114,AR114)</f>
        <v>14</v>
      </c>
      <c r="AW114" s="1" t="str">
        <f aca="false">"mv " &amp; AU114 &amp; " " &amp; A114 &amp; ".jpg"</f>
        <v>mv 554051140.jpg 9022.jpg</v>
      </c>
      <c r="AX114" s="1" t="str">
        <f aca="false">"touchimg.sh " &amp; YEAR(AR114) &amp; " " &amp; MONTH(AR114) &amp; " " &amp; DAY(AR114) &amp; " " &amp; AV114 &amp; " " &amp; A114</f>
        <v>touchimg.sh 2019 8 1 14 9022</v>
      </c>
    </row>
    <row r="115" customFormat="false" ht="13.8" hidden="false" customHeight="false" outlineLevel="0" collapsed="false">
      <c r="A115" s="1" t="n">
        <v>9023</v>
      </c>
      <c r="B115" s="1" t="s">
        <v>584</v>
      </c>
      <c r="C115" s="1" t="s">
        <v>475</v>
      </c>
      <c r="D115" s="1" t="s">
        <v>489</v>
      </c>
      <c r="E115" s="1" t="n">
        <v>1</v>
      </c>
      <c r="F115" s="1" t="n">
        <v>520</v>
      </c>
      <c r="G115" s="1" t="s">
        <v>119</v>
      </c>
      <c r="H115" s="1" t="n">
        <v>49.87867</v>
      </c>
      <c r="I115" s="1" t="n">
        <v>5.93459</v>
      </c>
      <c r="J115" s="1" t="s">
        <v>475</v>
      </c>
      <c r="K115" s="1" t="s">
        <v>585</v>
      </c>
      <c r="L115" s="4" t="str">
        <f aca="false">HYPERLINK(M115,"Link")</f>
        <v>Link</v>
      </c>
      <c r="M115" s="1" t="str">
        <f aca="false">"https://passknacker.com/paesse_details.php?pass="&amp;A115</f>
        <v>https://passknacker.com/paesse_details.php?pass=9023</v>
      </c>
      <c r="AF115" s="1" t="s">
        <v>586</v>
      </c>
      <c r="AG115" s="1" t="s">
        <v>530</v>
      </c>
      <c r="AH115" s="1" t="s">
        <v>587</v>
      </c>
      <c r="AQ115" s="1" t="str">
        <f aca="false">AF115</f>
        <v>https://passknacker.com/pictures/challenge2019/klein/32792672.jpg</v>
      </c>
      <c r="AR115" s="1" t="str">
        <f aca="false">AG115</f>
        <v>2019-08-01</v>
      </c>
      <c r="AS115" s="5" t="str">
        <f aca="false">HYPERLINK(AQ115,B115)</f>
        <v>Eschdorf</v>
      </c>
      <c r="AT115" s="1" t="n">
        <f aca="false">FIND("klein/",AQ115,1) + 6</f>
        <v>54</v>
      </c>
      <c r="AU115" s="6" t="str">
        <f aca="false">MID(AQ115,AT115,99)</f>
        <v>32792672.jpg</v>
      </c>
      <c r="AV115" s="1" t="n">
        <f aca="false">COUNTIF($AR$2:AR115,AR115)</f>
        <v>15</v>
      </c>
      <c r="AW115" s="1" t="str">
        <f aca="false">"mv " &amp; AU115 &amp; " " &amp; A115 &amp; ".jpg"</f>
        <v>mv 32792672.jpg 9023.jpg</v>
      </c>
      <c r="AX115" s="1" t="str">
        <f aca="false">"touchimg.sh " &amp; YEAR(AR115) &amp; " " &amp; MONTH(AR115) &amp; " " &amp; DAY(AR115) &amp; " " &amp; AV115 &amp; " " &amp; A115</f>
        <v>touchimg.sh 2019 8 1 15 9023</v>
      </c>
    </row>
    <row r="116" customFormat="false" ht="13.8" hidden="false" customHeight="false" outlineLevel="0" collapsed="false">
      <c r="A116" s="1" t="n">
        <v>9024</v>
      </c>
      <c r="B116" s="1" t="s">
        <v>588</v>
      </c>
      <c r="C116" s="1" t="s">
        <v>475</v>
      </c>
      <c r="D116" s="1" t="s">
        <v>489</v>
      </c>
      <c r="E116" s="1" t="n">
        <v>1</v>
      </c>
      <c r="F116" s="1" t="n">
        <v>527</v>
      </c>
      <c r="G116" s="1" t="s">
        <v>119</v>
      </c>
      <c r="H116" s="1" t="n">
        <v>49.91106</v>
      </c>
      <c r="I116" s="1" t="n">
        <v>6.06219</v>
      </c>
      <c r="J116" s="1" t="s">
        <v>475</v>
      </c>
      <c r="K116" s="1" t="s">
        <v>589</v>
      </c>
      <c r="L116" s="4" t="str">
        <f aca="false">HYPERLINK(M116,"Link")</f>
        <v>Link</v>
      </c>
      <c r="M116" s="1" t="str">
        <f aca="false">"https://passknacker.com/paesse_details.php?pass="&amp;A116</f>
        <v>https://passknacker.com/paesse_details.php?pass=9024</v>
      </c>
      <c r="AF116" s="1" t="s">
        <v>590</v>
      </c>
      <c r="AG116" s="1" t="s">
        <v>530</v>
      </c>
      <c r="AH116" s="1" t="s">
        <v>591</v>
      </c>
      <c r="AQ116" s="1" t="str">
        <f aca="false">AF116</f>
        <v>https://passknacker.com/pictures/challenge2019/klein/128100261.jpg</v>
      </c>
      <c r="AR116" s="1" t="str">
        <f aca="false">AG116</f>
        <v>2019-08-01</v>
      </c>
      <c r="AS116" s="5" t="str">
        <f aca="false">HYPERLINK(AQ116,B116)</f>
        <v>Bourscheid</v>
      </c>
      <c r="AT116" s="1" t="n">
        <f aca="false">FIND("klein/",AQ116,1) + 6</f>
        <v>54</v>
      </c>
      <c r="AU116" s="6" t="str">
        <f aca="false">MID(AQ116,AT116,99)</f>
        <v>128100261.jpg</v>
      </c>
      <c r="AV116" s="1" t="n">
        <f aca="false">COUNTIF($AR$2:AR116,AR116)</f>
        <v>16</v>
      </c>
      <c r="AW116" s="1" t="str">
        <f aca="false">"mv " &amp; AU116 &amp; " " &amp; A116 &amp; ".jpg"</f>
        <v>mv 128100261.jpg 9024.jpg</v>
      </c>
      <c r="AX116" s="1" t="str">
        <f aca="false">"touchimg.sh " &amp; YEAR(AR116) &amp; " " &amp; MONTH(AR116) &amp; " " &amp; DAY(AR116) &amp; " " &amp; AV116 &amp; " " &amp; A116</f>
        <v>touchimg.sh 2019 8 1 16 9024</v>
      </c>
    </row>
    <row r="117" customFormat="false" ht="13.8" hidden="false" customHeight="false" outlineLevel="0" collapsed="false">
      <c r="A117" s="1" t="n">
        <v>9025</v>
      </c>
      <c r="B117" s="1" t="s">
        <v>592</v>
      </c>
      <c r="C117" s="1" t="s">
        <v>475</v>
      </c>
      <c r="D117" s="1" t="s">
        <v>489</v>
      </c>
      <c r="E117" s="1" t="n">
        <v>1</v>
      </c>
      <c r="F117" s="1" t="n">
        <v>479</v>
      </c>
      <c r="G117" s="1" t="s">
        <v>119</v>
      </c>
      <c r="H117" s="1" t="n">
        <v>49.93665</v>
      </c>
      <c r="I117" s="1" t="n">
        <v>6.0553</v>
      </c>
      <c r="J117" s="1" t="s">
        <v>475</v>
      </c>
      <c r="K117" s="1" t="s">
        <v>593</v>
      </c>
      <c r="L117" s="4" t="str">
        <f aca="false">HYPERLINK(M117,"Link")</f>
        <v>Link</v>
      </c>
      <c r="M117" s="1" t="str">
        <f aca="false">"https://passknacker.com/paesse_details.php?pass="&amp;A117</f>
        <v>https://passknacker.com/paesse_details.php?pass=9025</v>
      </c>
      <c r="AF117" s="1" t="s">
        <v>594</v>
      </c>
      <c r="AG117" s="1" t="s">
        <v>530</v>
      </c>
      <c r="AH117" s="1" t="s">
        <v>595</v>
      </c>
      <c r="AQ117" s="1" t="str">
        <f aca="false">AF117</f>
        <v>https://passknacker.com/pictures/challenge2019/klein/891513285.jpg</v>
      </c>
      <c r="AR117" s="1" t="str">
        <f aca="false">AG117</f>
        <v>2019-08-01</v>
      </c>
      <c r="AS117" s="5" t="str">
        <f aca="false">HYPERLINK(AQ117,B117)</f>
        <v>Schlindermanderscheider Kreuz</v>
      </c>
      <c r="AT117" s="1" t="n">
        <f aca="false">FIND("klein/",AQ117,1) + 6</f>
        <v>54</v>
      </c>
      <c r="AU117" s="6" t="str">
        <f aca="false">MID(AQ117,AT117,99)</f>
        <v>891513285.jpg</v>
      </c>
      <c r="AV117" s="1" t="n">
        <f aca="false">COUNTIF($AR$2:AR117,AR117)</f>
        <v>17</v>
      </c>
      <c r="AW117" s="1" t="str">
        <f aca="false">"mv " &amp; AU117 &amp; " " &amp; A117 &amp; ".jpg"</f>
        <v>mv 891513285.jpg 9025.jpg</v>
      </c>
      <c r="AX117" s="1" t="str">
        <f aca="false">"touchimg.sh " &amp; YEAR(AR117) &amp; " " &amp; MONTH(AR117) &amp; " " &amp; DAY(AR117) &amp; " " &amp; AV117 &amp; " " &amp; A117</f>
        <v>touchimg.sh 2019 8 1 17 9025</v>
      </c>
    </row>
    <row r="118" customFormat="false" ht="13.8" hidden="false" customHeight="false" outlineLevel="0" collapsed="false">
      <c r="A118" s="1" t="n">
        <v>9029</v>
      </c>
      <c r="B118" s="1" t="s">
        <v>596</v>
      </c>
      <c r="C118" s="1" t="s">
        <v>475</v>
      </c>
      <c r="D118" s="1" t="s">
        <v>489</v>
      </c>
      <c r="E118" s="1" t="n">
        <v>1</v>
      </c>
      <c r="F118" s="1" t="n">
        <v>526</v>
      </c>
      <c r="G118" s="1" t="s">
        <v>119</v>
      </c>
      <c r="H118" s="1" t="n">
        <v>50.09673</v>
      </c>
      <c r="I118" s="1" t="n">
        <v>6.08655</v>
      </c>
      <c r="J118" s="1" t="s">
        <v>475</v>
      </c>
      <c r="K118" s="1" t="s">
        <v>597</v>
      </c>
      <c r="L118" s="4" t="str">
        <f aca="false">HYPERLINK(M118,"Link")</f>
        <v>Link</v>
      </c>
      <c r="M118" s="1" t="str">
        <f aca="false">"https://passknacker.com/paesse_details.php?pass="&amp;A118</f>
        <v>https://passknacker.com/paesse_details.php?pass=9029</v>
      </c>
      <c r="AF118" s="1" t="s">
        <v>598</v>
      </c>
      <c r="AG118" s="1" t="s">
        <v>530</v>
      </c>
      <c r="AH118" s="1" t="s">
        <v>599</v>
      </c>
      <c r="AQ118" s="1" t="str">
        <f aca="false">AF118</f>
        <v>https://passknacker.com/pictures/challenge2019/klein/114737081.jpg</v>
      </c>
      <c r="AR118" s="1" t="str">
        <f aca="false">AG118</f>
        <v>2019-08-01</v>
      </c>
      <c r="AS118" s="5" t="str">
        <f aca="false">HYPERLINK(AQ118,B118)</f>
        <v>Heinerscheid</v>
      </c>
      <c r="AT118" s="1" t="n">
        <f aca="false">FIND("klein/",AQ118,1) + 6</f>
        <v>54</v>
      </c>
      <c r="AU118" s="6" t="str">
        <f aca="false">MID(AQ118,AT118,99)</f>
        <v>114737081.jpg</v>
      </c>
      <c r="AV118" s="1" t="n">
        <f aca="false">COUNTIF($AR$2:AR118,AR118)</f>
        <v>18</v>
      </c>
      <c r="AW118" s="1" t="str">
        <f aca="false">"mv " &amp; AU118 &amp; " " &amp; A118 &amp; ".jpg"</f>
        <v>mv 114737081.jpg 9029.jpg</v>
      </c>
      <c r="AX118" s="1" t="str">
        <f aca="false">"touchimg.sh " &amp; YEAR(AR118) &amp; " " &amp; MONTH(AR118) &amp; " " &amp; DAY(AR118) &amp; " " &amp; AV118 &amp; " " &amp; A118</f>
        <v>touchimg.sh 2019 8 1 18 9029</v>
      </c>
    </row>
    <row r="119" customFormat="false" ht="13.8" hidden="false" customHeight="false" outlineLevel="0" collapsed="false">
      <c r="A119" s="1" t="n">
        <v>9036</v>
      </c>
      <c r="B119" s="1" t="s">
        <v>600</v>
      </c>
      <c r="C119" s="1" t="s">
        <v>475</v>
      </c>
      <c r="D119" s="1" t="s">
        <v>489</v>
      </c>
      <c r="E119" s="1" t="n">
        <v>1</v>
      </c>
      <c r="F119" s="1" t="n">
        <v>559</v>
      </c>
      <c r="G119" s="1" t="s">
        <v>119</v>
      </c>
      <c r="H119" s="1" t="n">
        <v>50.16149</v>
      </c>
      <c r="I119" s="1" t="n">
        <v>6.02394</v>
      </c>
      <c r="J119" s="1" t="s">
        <v>475</v>
      </c>
      <c r="K119" s="1" t="s">
        <v>601</v>
      </c>
      <c r="L119" s="4" t="str">
        <f aca="false">HYPERLINK(M119,"Link")</f>
        <v>Link</v>
      </c>
      <c r="M119" s="1" t="str">
        <f aca="false">"https://passknacker.com/paesse_details.php?pass="&amp;A119</f>
        <v>https://passknacker.com/paesse_details.php?pass=9036</v>
      </c>
      <c r="AF119" s="1" t="s">
        <v>602</v>
      </c>
      <c r="AG119" s="1" t="s">
        <v>530</v>
      </c>
      <c r="AH119" s="1" t="s">
        <v>603</v>
      </c>
      <c r="AQ119" s="1" t="str">
        <f aca="false">AF119</f>
        <v>https://passknacker.com/pictures/challenge2019/klein/753310607.jpg</v>
      </c>
      <c r="AR119" s="1" t="str">
        <f aca="false">AG119</f>
        <v>2019-08-01</v>
      </c>
      <c r="AS119" s="5" t="str">
        <f aca="false">HYPERLINK(AQ119,B119)</f>
        <v>Burgplatz</v>
      </c>
      <c r="AT119" s="1" t="n">
        <f aca="false">FIND("klein/",AQ119,1) + 6</f>
        <v>54</v>
      </c>
      <c r="AU119" s="6" t="str">
        <f aca="false">MID(AQ119,AT119,99)</f>
        <v>753310607.jpg</v>
      </c>
      <c r="AV119" s="1" t="n">
        <f aca="false">COUNTIF($AR$2:AR119,AR119)</f>
        <v>19</v>
      </c>
      <c r="AW119" s="1" t="str">
        <f aca="false">"mv " &amp; AU119 &amp; " " &amp; A119 &amp; ".jpg"</f>
        <v>mv 753310607.jpg 9036.jpg</v>
      </c>
      <c r="AX119" s="1" t="str">
        <f aca="false">"touchimg.sh " &amp; YEAR(AR119) &amp; " " &amp; MONTH(AR119) &amp; " " &amp; DAY(AR119) &amp; " " &amp; AV119 &amp; " " &amp; A119</f>
        <v>touchimg.sh 2019 8 1 19 9036</v>
      </c>
    </row>
    <row r="120" customFormat="false" ht="13.8" hidden="false" customHeight="false" outlineLevel="0" collapsed="false">
      <c r="A120" s="1" t="n">
        <v>1533</v>
      </c>
      <c r="B120" s="1" t="s">
        <v>604</v>
      </c>
      <c r="C120" s="1" t="s">
        <v>46</v>
      </c>
      <c r="D120" s="1" t="s">
        <v>605</v>
      </c>
      <c r="F120" s="1" t="n">
        <v>163</v>
      </c>
      <c r="G120" s="1" t="s">
        <v>48</v>
      </c>
      <c r="H120" s="1" t="n">
        <v>52.2678728</v>
      </c>
      <c r="I120" s="1" t="n">
        <v>8.77495039</v>
      </c>
      <c r="J120" s="1" t="s">
        <v>46</v>
      </c>
      <c r="K120" s="1" t="s">
        <v>606</v>
      </c>
      <c r="L120" s="4" t="str">
        <f aca="false">HYPERLINK(M120,"Link")</f>
        <v>Link</v>
      </c>
      <c r="M120" s="1" t="str">
        <f aca="false">"https://passknacker.com/paesse_details.php?pass="&amp;A120</f>
        <v>https://passknacker.com/paesse_details.php?pass=1533</v>
      </c>
      <c r="AF120" s="1" t="s">
        <v>607</v>
      </c>
      <c r="AG120" s="1" t="s">
        <v>608</v>
      </c>
      <c r="AH120" s="1" t="s">
        <v>609</v>
      </c>
      <c r="AQ120" s="1" t="str">
        <f aca="false">AF120</f>
        <v>https://passknacker.com/pictures/challenge2019/klein/850845528.jpg</v>
      </c>
      <c r="AR120" s="1" t="str">
        <f aca="false">AG120</f>
        <v>2019-08-03</v>
      </c>
      <c r="AS120" s="5" t="str">
        <f aca="false">HYPERLINK(AQ120,B120)</f>
        <v>Bergkirchen</v>
      </c>
      <c r="AT120" s="1" t="n">
        <f aca="false">FIND("klein/",AQ120,1) + 6</f>
        <v>54</v>
      </c>
      <c r="AU120" s="6" t="str">
        <f aca="false">MID(AQ120,AT120,99)</f>
        <v>850845528.jpg</v>
      </c>
      <c r="AV120" s="1" t="n">
        <f aca="false">COUNTIF($AR$2:AR120,AR120)</f>
        <v>1</v>
      </c>
      <c r="AW120" s="1" t="str">
        <f aca="false">"mv " &amp; AU120 &amp; " " &amp; A120 &amp; ".jpg"</f>
        <v>mv 850845528.jpg 1533.jpg</v>
      </c>
      <c r="AX120" s="1" t="str">
        <f aca="false">"touchimg.sh " &amp; YEAR(AR120) &amp; " " &amp; MONTH(AR120) &amp; " " &amp; DAY(AR120) &amp; " " &amp; AV120 &amp; " " &amp; A120</f>
        <v>touchimg.sh 2019 8 3 1 1533</v>
      </c>
    </row>
    <row r="121" customFormat="false" ht="13.8" hidden="false" customHeight="false" outlineLevel="0" collapsed="false">
      <c r="A121" s="1" t="n">
        <v>1620</v>
      </c>
      <c r="B121" s="1" t="s">
        <v>610</v>
      </c>
      <c r="C121" s="1" t="s">
        <v>46</v>
      </c>
      <c r="D121" s="1" t="s">
        <v>611</v>
      </c>
      <c r="E121" s="1" t="n">
        <v>1</v>
      </c>
      <c r="F121" s="1" t="n">
        <v>124</v>
      </c>
      <c r="G121" s="1" t="s">
        <v>48</v>
      </c>
      <c r="H121" s="1" t="n">
        <v>52.30621146</v>
      </c>
      <c r="I121" s="1" t="n">
        <v>8.32802413</v>
      </c>
      <c r="J121" s="1" t="s">
        <v>46</v>
      </c>
      <c r="K121" s="1" t="s">
        <v>612</v>
      </c>
      <c r="L121" s="4" t="str">
        <f aca="false">HYPERLINK(M121,"Link")</f>
        <v>Link</v>
      </c>
      <c r="M121" s="1" t="str">
        <f aca="false">"https://passknacker.com/paesse_details.php?pass="&amp;A121</f>
        <v>https://passknacker.com/paesse_details.php?pass=1620</v>
      </c>
      <c r="AF121" s="1" t="s">
        <v>613</v>
      </c>
      <c r="AG121" s="1" t="s">
        <v>608</v>
      </c>
      <c r="AH121" s="1" t="s">
        <v>614</v>
      </c>
      <c r="AQ121" s="1" t="str">
        <f aca="false">AF121</f>
        <v>https://passknacker.com/pictures/challenge2019/klein/660801332.jpg</v>
      </c>
      <c r="AR121" s="1" t="str">
        <f aca="false">AG121</f>
        <v>2019-08-03</v>
      </c>
      <c r="AS121" s="5" t="str">
        <f aca="false">HYPERLINK(AQ121,B121)</f>
        <v>Essenerberg / Sonnenwinkel</v>
      </c>
      <c r="AT121" s="1" t="n">
        <f aca="false">FIND("klein/",AQ121,1) + 6</f>
        <v>54</v>
      </c>
      <c r="AU121" s="6" t="str">
        <f aca="false">MID(AQ121,AT121,99)</f>
        <v>660801332.jpg</v>
      </c>
      <c r="AV121" s="1" t="n">
        <f aca="false">COUNTIF($AR$2:AR121,AR121)</f>
        <v>2</v>
      </c>
      <c r="AW121" s="1" t="str">
        <f aca="false">"mv " &amp; AU121 &amp; " " &amp; A121 &amp; ".jpg"</f>
        <v>mv 660801332.jpg 1620.jpg</v>
      </c>
      <c r="AX121" s="1" t="str">
        <f aca="false">"touchimg.sh " &amp; YEAR(AR121) &amp; " " &amp; MONTH(AR121) &amp; " " &amp; DAY(AR121) &amp; " " &amp; AV121 &amp; " " &amp; A121</f>
        <v>touchimg.sh 2019 8 3 2 1620</v>
      </c>
    </row>
    <row r="122" customFormat="false" ht="13.8" hidden="false" customHeight="false" outlineLevel="0" collapsed="false">
      <c r="A122" s="1" t="n">
        <v>1627</v>
      </c>
      <c r="B122" s="1" t="s">
        <v>615</v>
      </c>
      <c r="C122" s="1" t="s">
        <v>46</v>
      </c>
      <c r="D122" s="1" t="s">
        <v>611</v>
      </c>
      <c r="E122" s="1" t="n">
        <v>1</v>
      </c>
      <c r="F122" s="1" t="n">
        <v>282</v>
      </c>
      <c r="G122" s="1" t="s">
        <v>48</v>
      </c>
      <c r="H122" s="1" t="n">
        <v>52.2643198</v>
      </c>
      <c r="I122" s="1" t="n">
        <v>9.47240126</v>
      </c>
      <c r="J122" s="1" t="s">
        <v>46</v>
      </c>
      <c r="K122" s="1" t="s">
        <v>616</v>
      </c>
      <c r="L122" s="4" t="str">
        <f aca="false">HYPERLINK(M122,"Link")</f>
        <v>Link</v>
      </c>
      <c r="M122" s="1" t="str">
        <f aca="false">"https://passknacker.com/paesse_details.php?pass="&amp;A122</f>
        <v>https://passknacker.com/paesse_details.php?pass=1627</v>
      </c>
      <c r="AF122" s="1" t="s">
        <v>617</v>
      </c>
      <c r="AG122" s="1" t="s">
        <v>608</v>
      </c>
      <c r="AH122" s="1" t="s">
        <v>618</v>
      </c>
      <c r="AQ122" s="1" t="str">
        <f aca="false">AF122</f>
        <v>https://passknacker.com/pictures/challenge2019/klein/658527226.jpg</v>
      </c>
      <c r="AR122" s="1" t="str">
        <f aca="false">AG122</f>
        <v>2019-08-03</v>
      </c>
      <c r="AS122" s="5" t="str">
        <f aca="false">HYPERLINK(AQ122,B122)</f>
        <v>Nienstedter Pass</v>
      </c>
      <c r="AT122" s="1" t="n">
        <f aca="false">FIND("klein/",AQ122,1) + 6</f>
        <v>54</v>
      </c>
      <c r="AU122" s="6" t="str">
        <f aca="false">MID(AQ122,AT122,99)</f>
        <v>658527226.jpg</v>
      </c>
      <c r="AV122" s="1" t="n">
        <f aca="false">COUNTIF($AR$2:AR122,AR122)</f>
        <v>3</v>
      </c>
      <c r="AW122" s="1" t="str">
        <f aca="false">"mv " &amp; AU122 &amp; " " &amp; A122 &amp; ".jpg"</f>
        <v>mv 658527226.jpg 1627.jpg</v>
      </c>
      <c r="AX122" s="1" t="str">
        <f aca="false">"touchimg.sh " &amp; YEAR(AR122) &amp; " " &amp; MONTH(AR122) &amp; " " &amp; DAY(AR122) &amp; " " &amp; AV122 &amp; " " &amp; A122</f>
        <v>touchimg.sh 2019 8 3 3 1627</v>
      </c>
    </row>
    <row r="123" customFormat="false" ht="13.8" hidden="false" customHeight="false" outlineLevel="0" collapsed="false">
      <c r="A123" s="1" t="n">
        <v>1644</v>
      </c>
      <c r="B123" s="1" t="s">
        <v>619</v>
      </c>
      <c r="C123" s="1" t="s">
        <v>46</v>
      </c>
      <c r="D123" s="1" t="s">
        <v>605</v>
      </c>
      <c r="F123" s="1" t="n">
        <v>209</v>
      </c>
      <c r="G123" s="1" t="s">
        <v>48</v>
      </c>
      <c r="H123" s="1" t="n">
        <v>52.28797001</v>
      </c>
      <c r="I123" s="1" t="n">
        <v>8.70983876</v>
      </c>
      <c r="J123" s="1" t="s">
        <v>46</v>
      </c>
      <c r="K123" s="1" t="s">
        <v>620</v>
      </c>
      <c r="L123" s="4" t="str">
        <f aca="false">HYPERLINK(M123,"Link")</f>
        <v>Link</v>
      </c>
      <c r="M123" s="1" t="str">
        <f aca="false">"https://passknacker.com/paesse_details.php?pass="&amp;A123</f>
        <v>https://passknacker.com/paesse_details.php?pass=1644</v>
      </c>
      <c r="AF123" s="1" t="s">
        <v>621</v>
      </c>
      <c r="AG123" s="1" t="s">
        <v>608</v>
      </c>
      <c r="AH123" s="1" t="s">
        <v>622</v>
      </c>
      <c r="AQ123" s="1" t="str">
        <f aca="false">AF123</f>
        <v>https://passknacker.com/pictures/challenge2019/klein/270027587.jpg</v>
      </c>
      <c r="AR123" s="1" t="str">
        <f aca="false">AG123</f>
        <v>2019-08-03</v>
      </c>
      <c r="AS123" s="5" t="str">
        <f aca="false">HYPERLINK(AQ123,B123)</f>
        <v>Waldkristall am Wiehen</v>
      </c>
      <c r="AT123" s="1" t="n">
        <f aca="false">FIND("klein/",AQ123,1) + 6</f>
        <v>54</v>
      </c>
      <c r="AU123" s="6" t="str">
        <f aca="false">MID(AQ123,AT123,99)</f>
        <v>270027587.jpg</v>
      </c>
      <c r="AV123" s="1" t="n">
        <f aca="false">COUNTIF($AR$2:AR123,AR123)</f>
        <v>4</v>
      </c>
      <c r="AW123" s="1" t="str">
        <f aca="false">"mv " &amp; AU123 &amp; " " &amp; A123 &amp; ".jpg"</f>
        <v>mv 270027587.jpg 1644.jpg</v>
      </c>
      <c r="AX123" s="1" t="str">
        <f aca="false">"touchimg.sh " &amp; YEAR(AR123) &amp; " " &amp; MONTH(AR123) &amp; " " &amp; DAY(AR123) &amp; " " &amp; AV123 &amp; " " &amp; A123</f>
        <v>touchimg.sh 2019 8 3 4 1644</v>
      </c>
    </row>
    <row r="124" customFormat="false" ht="13.8" hidden="false" customHeight="false" outlineLevel="0" collapsed="false">
      <c r="A124" s="1" t="n">
        <v>1648</v>
      </c>
      <c r="B124" s="1" t="s">
        <v>623</v>
      </c>
      <c r="C124" s="1" t="s">
        <v>46</v>
      </c>
      <c r="D124" s="1" t="s">
        <v>605</v>
      </c>
      <c r="E124" s="1" t="n">
        <v>1</v>
      </c>
      <c r="F124" s="1" t="n">
        <v>253</v>
      </c>
      <c r="G124" s="1" t="s">
        <v>48</v>
      </c>
      <c r="H124" s="1" t="n">
        <v>52.27015729</v>
      </c>
      <c r="I124" s="1" t="n">
        <v>8.59268038</v>
      </c>
      <c r="J124" s="1" t="s">
        <v>46</v>
      </c>
      <c r="K124" s="1" t="s">
        <v>624</v>
      </c>
      <c r="L124" s="4" t="str">
        <f aca="false">HYPERLINK(M124,"Link")</f>
        <v>Link</v>
      </c>
      <c r="M124" s="1" t="str">
        <f aca="false">"https://passknacker.com/paesse_details.php?pass="&amp;A124</f>
        <v>https://passknacker.com/paesse_details.php?pass=1648</v>
      </c>
      <c r="AF124" s="1" t="s">
        <v>625</v>
      </c>
      <c r="AG124" s="1" t="s">
        <v>608</v>
      </c>
      <c r="AH124" s="1" t="s">
        <v>626</v>
      </c>
      <c r="AQ124" s="1" t="str">
        <f aca="false">AF124</f>
        <v>https://passknacker.com/pictures/challenge2019/klein/707410350.jpg</v>
      </c>
      <c r="AR124" s="1" t="str">
        <f aca="false">AG124</f>
        <v>2019-08-03</v>
      </c>
      <c r="AS124" s="5" t="str">
        <f aca="false">HYPERLINK(AQ124,B124)</f>
        <v>Kahle Wart</v>
      </c>
      <c r="AT124" s="1" t="n">
        <f aca="false">FIND("klein/",AQ124,1) + 6</f>
        <v>54</v>
      </c>
      <c r="AU124" s="6" t="str">
        <f aca="false">MID(AQ124,AT124,99)</f>
        <v>707410350.jpg</v>
      </c>
      <c r="AV124" s="1" t="n">
        <f aca="false">COUNTIF($AR$2:AR124,AR124)</f>
        <v>5</v>
      </c>
      <c r="AW124" s="1" t="str">
        <f aca="false">"mv " &amp; AU124 &amp; " " &amp; A124 &amp; ".jpg"</f>
        <v>mv 707410350.jpg 1648.jpg</v>
      </c>
      <c r="AX124" s="1" t="str">
        <f aca="false">"touchimg.sh " &amp; YEAR(AR124) &amp; " " &amp; MONTH(AR124) &amp; " " &amp; DAY(AR124) &amp; " " &amp; AV124 &amp; " " &amp; A124</f>
        <v>touchimg.sh 2019 8 3 5 1648</v>
      </c>
    </row>
    <row r="125" customFormat="false" ht="13.8" hidden="false" customHeight="false" outlineLevel="0" collapsed="false">
      <c r="A125" s="1" t="n">
        <v>1665</v>
      </c>
      <c r="B125" s="1" t="s">
        <v>627</v>
      </c>
      <c r="C125" s="1" t="s">
        <v>46</v>
      </c>
      <c r="D125" s="1" t="s">
        <v>611</v>
      </c>
      <c r="E125" s="1" t="n">
        <v>1</v>
      </c>
      <c r="F125" s="1" t="n">
        <v>97</v>
      </c>
      <c r="G125" s="1" t="s">
        <v>48</v>
      </c>
      <c r="H125" s="1" t="n">
        <v>52.43662692</v>
      </c>
      <c r="I125" s="1" t="n">
        <v>7.90123254</v>
      </c>
      <c r="J125" s="1" t="s">
        <v>46</v>
      </c>
      <c r="K125" s="1" t="s">
        <v>628</v>
      </c>
      <c r="L125" s="4" t="str">
        <f aca="false">HYPERLINK(M125,"Link")</f>
        <v>Link</v>
      </c>
      <c r="M125" s="1" t="str">
        <f aca="false">"https://passknacker.com/paesse_details.php?pass="&amp;A125</f>
        <v>https://passknacker.com/paesse_details.php?pass=1665</v>
      </c>
      <c r="AF125" s="1" t="s">
        <v>629</v>
      </c>
      <c r="AG125" s="1" t="s">
        <v>608</v>
      </c>
      <c r="AH125" s="1" t="s">
        <v>630</v>
      </c>
      <c r="AQ125" s="1" t="str">
        <f aca="false">AF125</f>
        <v>https://passknacker.com/pictures/challenge2019/klein/904862775.jpg</v>
      </c>
      <c r="AR125" s="1" t="str">
        <f aca="false">AG125</f>
        <v>2019-08-03</v>
      </c>
      <c r="AS125" s="5" t="str">
        <f aca="false">HYPERLINK(AQ125,B125)</f>
        <v>Kettelsberg</v>
      </c>
      <c r="AT125" s="1" t="n">
        <f aca="false">FIND("klein/",AQ125,1) + 6</f>
        <v>54</v>
      </c>
      <c r="AU125" s="6" t="str">
        <f aca="false">MID(AQ125,AT125,99)</f>
        <v>904862775.jpg</v>
      </c>
      <c r="AV125" s="1" t="n">
        <f aca="false">COUNTIF($AR$2:AR125,AR125)</f>
        <v>6</v>
      </c>
      <c r="AW125" s="1" t="str">
        <f aca="false">"mv " &amp; AU125 &amp; " " &amp; A125 &amp; ".jpg"</f>
        <v>mv 904862775.jpg 1665.jpg</v>
      </c>
      <c r="AX125" s="1" t="str">
        <f aca="false">"touchimg.sh " &amp; YEAR(AR125) &amp; " " &amp; MONTH(AR125) &amp; " " &amp; DAY(AR125) &amp; " " &amp; AV125 &amp; " " &amp; A125</f>
        <v>touchimg.sh 2019 8 3 6 1665</v>
      </c>
    </row>
    <row r="126" customFormat="false" ht="13.8" hidden="false" customHeight="false" outlineLevel="0" collapsed="false">
      <c r="A126" s="1" t="n">
        <v>7797</v>
      </c>
      <c r="B126" s="1" t="s">
        <v>631</v>
      </c>
      <c r="C126" s="1" t="s">
        <v>46</v>
      </c>
      <c r="D126" s="1" t="s">
        <v>605</v>
      </c>
      <c r="E126" s="1" t="n">
        <v>1</v>
      </c>
      <c r="F126" s="1" t="n">
        <v>225</v>
      </c>
      <c r="G126" s="1" t="s">
        <v>119</v>
      </c>
      <c r="H126" s="1" t="n">
        <v>52.25973</v>
      </c>
      <c r="I126" s="1" t="n">
        <v>8.80464</v>
      </c>
      <c r="J126" s="1" t="s">
        <v>46</v>
      </c>
      <c r="K126" s="1" t="s">
        <v>632</v>
      </c>
      <c r="L126" s="4" t="str">
        <f aca="false">HYPERLINK(M126,"Link")</f>
        <v>Link</v>
      </c>
      <c r="M126" s="1" t="str">
        <f aca="false">"https://passknacker.com/paesse_details.php?pass="&amp;A126</f>
        <v>https://passknacker.com/paesse_details.php?pass=7797</v>
      </c>
      <c r="AF126" s="1" t="s">
        <v>633</v>
      </c>
      <c r="AG126" s="1" t="s">
        <v>608</v>
      </c>
      <c r="AH126" s="1" t="s">
        <v>634</v>
      </c>
      <c r="AQ126" s="1" t="str">
        <f aca="false">AF126</f>
        <v>https://passknacker.com/pictures/challenge2019/klein/608968340.jpg</v>
      </c>
      <c r="AR126" s="1" t="str">
        <f aca="false">AG126</f>
        <v>2019-08-03</v>
      </c>
      <c r="AS126" s="5" t="str">
        <f aca="false">HYPERLINK(AQ126,B126)</f>
        <v>Lutternsche Egge</v>
      </c>
      <c r="AT126" s="1" t="n">
        <f aca="false">FIND("klein/",AQ126,1) + 6</f>
        <v>54</v>
      </c>
      <c r="AU126" s="6" t="str">
        <f aca="false">MID(AQ126,AT126,99)</f>
        <v>608968340.jpg</v>
      </c>
      <c r="AV126" s="1" t="n">
        <f aca="false">COUNTIF($AR$2:AR126,AR126)</f>
        <v>7</v>
      </c>
      <c r="AW126" s="1" t="str">
        <f aca="false">"mv " &amp; AU126 &amp; " " &amp; A126 &amp; ".jpg"</f>
        <v>mv 608968340.jpg 7797.jpg</v>
      </c>
      <c r="AX126" s="1" t="str">
        <f aca="false">"touchimg.sh " &amp; YEAR(AR126) &amp; " " &amp; MONTH(AR126) &amp; " " &amp; DAY(AR126) &amp; " " &amp; AV126 &amp; " " &amp; A126</f>
        <v>touchimg.sh 2019 8 3 7 7797</v>
      </c>
    </row>
    <row r="127" customFormat="false" ht="13.8" hidden="false" customHeight="false" outlineLevel="0" collapsed="false">
      <c r="A127" s="1" t="n">
        <v>7984</v>
      </c>
      <c r="B127" s="1" t="s">
        <v>635</v>
      </c>
      <c r="C127" s="1" t="s">
        <v>46</v>
      </c>
      <c r="D127" s="1" t="s">
        <v>605</v>
      </c>
      <c r="E127" s="1" t="n">
        <v>1</v>
      </c>
      <c r="F127" s="1" t="n">
        <v>205</v>
      </c>
      <c r="G127" s="1" t="s">
        <v>119</v>
      </c>
      <c r="H127" s="1" t="n">
        <v>52.28881</v>
      </c>
      <c r="I127" s="1" t="n">
        <v>8.46067</v>
      </c>
      <c r="J127" s="1" t="s">
        <v>46</v>
      </c>
      <c r="K127" s="1" t="s">
        <v>636</v>
      </c>
      <c r="L127" s="4" t="str">
        <f aca="false">HYPERLINK(M127,"Link")</f>
        <v>Link</v>
      </c>
      <c r="M127" s="1" t="str">
        <f aca="false">"https://passknacker.com/paesse_details.php?pass="&amp;A127</f>
        <v>https://passknacker.com/paesse_details.php?pass=7984</v>
      </c>
      <c r="AF127" s="1" t="s">
        <v>637</v>
      </c>
      <c r="AG127" s="1" t="s">
        <v>608</v>
      </c>
      <c r="AH127" s="1" t="s">
        <v>638</v>
      </c>
      <c r="AQ127" s="1" t="str">
        <f aca="false">AF127</f>
        <v>https://passknacker.com/pictures/challenge2019/klein/708811026.jpg</v>
      </c>
      <c r="AR127" s="1" t="str">
        <f aca="false">AG127</f>
        <v>2019-08-03</v>
      </c>
      <c r="AS127" s="5" t="str">
        <f aca="false">HYPERLINK(AQ127,B127)</f>
        <v>Schwarzer Brink / Beermann-Hütte</v>
      </c>
      <c r="AT127" s="1" t="n">
        <f aca="false">FIND("klein/",AQ127,1) + 6</f>
        <v>54</v>
      </c>
      <c r="AU127" s="6" t="str">
        <f aca="false">MID(AQ127,AT127,99)</f>
        <v>708811026.jpg</v>
      </c>
      <c r="AV127" s="1" t="n">
        <f aca="false">COUNTIF($AR$2:AR127,AR127)</f>
        <v>8</v>
      </c>
      <c r="AW127" s="1" t="str">
        <f aca="false">"mv " &amp; AU127 &amp; " " &amp; A127 &amp; ".jpg"</f>
        <v>mv 708811026.jpg 7984.jpg</v>
      </c>
      <c r="AX127" s="1" t="str">
        <f aca="false">"touchimg.sh " &amp; YEAR(AR127) &amp; " " &amp; MONTH(AR127) &amp; " " &amp; DAY(AR127) &amp; " " &amp; AV127 &amp; " " &amp; A127</f>
        <v>touchimg.sh 2019 8 3 8 7984</v>
      </c>
    </row>
    <row r="128" customFormat="false" ht="13.8" hidden="false" customHeight="false" outlineLevel="0" collapsed="false">
      <c r="A128" s="1" t="n">
        <v>1642</v>
      </c>
      <c r="B128" s="1" t="s">
        <v>639</v>
      </c>
      <c r="C128" s="1" t="s">
        <v>46</v>
      </c>
      <c r="D128" s="1" t="s">
        <v>640</v>
      </c>
      <c r="F128" s="1" t="n">
        <v>580</v>
      </c>
      <c r="G128" s="1" t="s">
        <v>48</v>
      </c>
      <c r="H128" s="1" t="n">
        <v>51.69381729</v>
      </c>
      <c r="I128" s="1" t="n">
        <v>11.05250669</v>
      </c>
      <c r="J128" s="1" t="s">
        <v>46</v>
      </c>
      <c r="K128" s="1" t="s">
        <v>641</v>
      </c>
      <c r="L128" s="4" t="str">
        <f aca="false">HYPERLINK(M128,"Link")</f>
        <v>Link</v>
      </c>
      <c r="M128" s="1" t="str">
        <f aca="false">"https://passknacker.com/paesse_details.php?pass="&amp;A128</f>
        <v>https://passknacker.com/paesse_details.php?pass=1642</v>
      </c>
      <c r="AF128" s="1" t="s">
        <v>642</v>
      </c>
      <c r="AG128" s="1" t="s">
        <v>643</v>
      </c>
      <c r="AH128" s="1" t="s">
        <v>644</v>
      </c>
      <c r="AQ128" s="1" t="str">
        <f aca="false">AF128</f>
        <v>https://passknacker.com/pictures/challenge2019/klein/190472032.jpg</v>
      </c>
      <c r="AR128" s="1" t="str">
        <f aca="false">AG128</f>
        <v>2019-08-05</v>
      </c>
      <c r="AS128" s="5" t="str">
        <f aca="false">HYPERLINK(AQ128,B128)</f>
        <v>Ramberg</v>
      </c>
      <c r="AT128" s="1" t="n">
        <f aca="false">FIND("klein/",AQ128,1) + 6</f>
        <v>54</v>
      </c>
      <c r="AU128" s="6" t="str">
        <f aca="false">MID(AQ128,AT128,99)</f>
        <v>190472032.jpg</v>
      </c>
      <c r="AV128" s="1" t="n">
        <f aca="false">COUNTIF($AR$2:AR128,AR128)</f>
        <v>1</v>
      </c>
      <c r="AW128" s="1" t="str">
        <f aca="false">"mv " &amp; AU128 &amp; " " &amp; A128 &amp; ".jpg"</f>
        <v>mv 190472032.jpg 1642.jpg</v>
      </c>
      <c r="AX128" s="1" t="str">
        <f aca="false">"touchimg.sh " &amp; YEAR(AR128) &amp; " " &amp; MONTH(AR128) &amp; " " &amp; DAY(AR128) &amp; " " &amp; AV128 &amp; " " &amp; A128</f>
        <v>touchimg.sh 2019 8 5 1 1642</v>
      </c>
    </row>
    <row r="129" customFormat="false" ht="13.8" hidden="false" customHeight="false" outlineLevel="0" collapsed="false">
      <c r="A129" s="1" t="n">
        <v>1748</v>
      </c>
      <c r="B129" s="1" t="s">
        <v>645</v>
      </c>
      <c r="C129" s="1" t="s">
        <v>46</v>
      </c>
      <c r="D129" s="1" t="s">
        <v>611</v>
      </c>
      <c r="F129" s="1" t="n">
        <v>600</v>
      </c>
      <c r="G129" s="1" t="s">
        <v>48</v>
      </c>
      <c r="H129" s="1" t="n">
        <v>51.85447181</v>
      </c>
      <c r="I129" s="1" t="n">
        <v>10.36448688</v>
      </c>
      <c r="J129" s="1" t="s">
        <v>46</v>
      </c>
      <c r="K129" s="1" t="s">
        <v>646</v>
      </c>
      <c r="L129" s="4" t="str">
        <f aca="false">HYPERLINK(M129,"Link")</f>
        <v>Link</v>
      </c>
      <c r="M129" s="1" t="str">
        <f aca="false">"https://passknacker.com/paesse_details.php?pass="&amp;A129</f>
        <v>https://passknacker.com/paesse_details.php?pass=1748</v>
      </c>
      <c r="AF129" s="1" t="s">
        <v>647</v>
      </c>
      <c r="AG129" s="1" t="s">
        <v>643</v>
      </c>
      <c r="AH129" s="1" t="s">
        <v>648</v>
      </c>
      <c r="AQ129" s="1" t="str">
        <f aca="false">AF129</f>
        <v>https://passknacker.com/pictures/challenge2019/klein/271200709.jpg</v>
      </c>
      <c r="AR129" s="1" t="str">
        <f aca="false">AG129</f>
        <v>2019-08-05</v>
      </c>
      <c r="AS129" s="5" t="str">
        <f aca="false">HYPERLINK(AQ129,B129)</f>
        <v>Zum Auerhahn</v>
      </c>
      <c r="AT129" s="1" t="n">
        <f aca="false">FIND("klein/",AQ129,1) + 6</f>
        <v>54</v>
      </c>
      <c r="AU129" s="6" t="str">
        <f aca="false">MID(AQ129,AT129,99)</f>
        <v>271200709.jpg</v>
      </c>
      <c r="AV129" s="1" t="n">
        <f aca="false">COUNTIF($AR$2:AR129,AR129)</f>
        <v>2</v>
      </c>
      <c r="AW129" s="1" t="str">
        <f aca="false">"mv " &amp; AU129 &amp; " " &amp; A129 &amp; ".jpg"</f>
        <v>mv 271200709.jpg 1748.jpg</v>
      </c>
      <c r="AX129" s="1" t="str">
        <f aca="false">"touchimg.sh " &amp; YEAR(AR129) &amp; " " &amp; MONTH(AR129) &amp; " " &amp; DAY(AR129) &amp; " " &amp; AV129 &amp; " " &amp; A129</f>
        <v>touchimg.sh 2019 8 5 2 1748</v>
      </c>
    </row>
    <row r="130" customFormat="false" ht="13.8" hidden="false" customHeight="false" outlineLevel="0" collapsed="false">
      <c r="A130" s="1" t="n">
        <v>1766</v>
      </c>
      <c r="B130" s="1" t="s">
        <v>649</v>
      </c>
      <c r="C130" s="1" t="s">
        <v>46</v>
      </c>
      <c r="D130" s="1" t="s">
        <v>611</v>
      </c>
      <c r="E130" s="1" t="n">
        <v>1</v>
      </c>
      <c r="F130" s="1" t="n">
        <v>781</v>
      </c>
      <c r="G130" s="1" t="s">
        <v>48</v>
      </c>
      <c r="H130" s="1" t="n">
        <v>51.7608783</v>
      </c>
      <c r="I130" s="1" t="n">
        <v>10.51271288</v>
      </c>
      <c r="J130" s="1" t="s">
        <v>46</v>
      </c>
      <c r="K130" s="1" t="s">
        <v>650</v>
      </c>
      <c r="L130" s="4" t="str">
        <f aca="false">HYPERLINK(M130,"Link")</f>
        <v>Link</v>
      </c>
      <c r="M130" s="1" t="str">
        <f aca="false">"https://passknacker.com/paesse_details.php?pass="&amp;A130</f>
        <v>https://passknacker.com/paesse_details.php?pass=1766</v>
      </c>
      <c r="AF130" s="1" t="s">
        <v>651</v>
      </c>
      <c r="AG130" s="1" t="s">
        <v>643</v>
      </c>
      <c r="AH130" s="1" t="s">
        <v>652</v>
      </c>
      <c r="AQ130" s="1" t="str">
        <f aca="false">AF130</f>
        <v>https://passknacker.com/pictures/challenge2019/klein/490497942.jpg</v>
      </c>
      <c r="AR130" s="1" t="str">
        <f aca="false">AG130</f>
        <v>2019-08-05</v>
      </c>
      <c r="AS130" s="5" t="str">
        <f aca="false">HYPERLINK(AQ130,B130)</f>
        <v>Sonnenberg</v>
      </c>
      <c r="AT130" s="1" t="n">
        <f aca="false">FIND("klein/",AQ130,1) + 6</f>
        <v>54</v>
      </c>
      <c r="AU130" s="6" t="str">
        <f aca="false">MID(AQ130,AT130,99)</f>
        <v>490497942.jpg</v>
      </c>
      <c r="AV130" s="1" t="n">
        <f aca="false">COUNTIF($AR$2:AR130,AR130)</f>
        <v>3</v>
      </c>
      <c r="AW130" s="1" t="str">
        <f aca="false">"mv " &amp; AU130 &amp; " " &amp; A130 &amp; ".jpg"</f>
        <v>mv 490497942.jpg 1766.jpg</v>
      </c>
      <c r="AX130" s="1" t="str">
        <f aca="false">"touchimg.sh " &amp; YEAR(AR130) &amp; " " &amp; MONTH(AR130) &amp; " " &amp; DAY(AR130) &amp; " " &amp; AV130 &amp; " " &amp; A130</f>
        <v>touchimg.sh 2019 8 5 3 1766</v>
      </c>
    </row>
    <row r="131" customFormat="false" ht="13.8" hidden="false" customHeight="false" outlineLevel="0" collapsed="false">
      <c r="A131" s="1" t="n">
        <v>1803</v>
      </c>
      <c r="B131" s="1" t="s">
        <v>653</v>
      </c>
      <c r="C131" s="1" t="s">
        <v>46</v>
      </c>
      <c r="D131" s="1" t="s">
        <v>640</v>
      </c>
      <c r="E131" s="1" t="n">
        <v>1</v>
      </c>
      <c r="F131" s="1" t="n">
        <v>432</v>
      </c>
      <c r="G131" s="1" t="s">
        <v>48</v>
      </c>
      <c r="H131" s="1" t="n">
        <v>51.73981</v>
      </c>
      <c r="I131" s="1" t="n">
        <v>11.01963</v>
      </c>
      <c r="J131" s="1" t="s">
        <v>46</v>
      </c>
      <c r="K131" s="1" t="s">
        <v>654</v>
      </c>
      <c r="L131" s="4" t="str">
        <f aca="false">HYPERLINK(M131,"Link")</f>
        <v>Link</v>
      </c>
      <c r="M131" s="1" t="str">
        <f aca="false">"https://passknacker.com/paesse_details.php?pass="&amp;A131</f>
        <v>https://passknacker.com/paesse_details.php?pass=1803</v>
      </c>
      <c r="AF131" s="1" t="s">
        <v>655</v>
      </c>
      <c r="AG131" s="1" t="s">
        <v>643</v>
      </c>
      <c r="AH131" s="1" t="s">
        <v>656</v>
      </c>
      <c r="AQ131" s="1" t="str">
        <f aca="false">AF131</f>
        <v>https://passknacker.com/pictures/challenge2019/klein/70679882.jpg</v>
      </c>
      <c r="AR131" s="1" t="str">
        <f aca="false">AG131</f>
        <v>2019-08-05</v>
      </c>
      <c r="AS131" s="5" t="str">
        <f aca="false">HYPERLINK(AQ131,B131)</f>
        <v>Rosstrappe</v>
      </c>
      <c r="AT131" s="1" t="n">
        <f aca="false">FIND("klein/",AQ131,1) + 6</f>
        <v>54</v>
      </c>
      <c r="AU131" s="6" t="str">
        <f aca="false">MID(AQ131,AT131,99)</f>
        <v>70679882.jpg</v>
      </c>
      <c r="AV131" s="1" t="n">
        <f aca="false">COUNTIF($AR$2:AR131,AR131)</f>
        <v>4</v>
      </c>
      <c r="AW131" s="1" t="str">
        <f aca="false">"mv " &amp; AU131 &amp; " " &amp; A131 &amp; ".jpg"</f>
        <v>mv 70679882.jpg 1803.jpg</v>
      </c>
      <c r="AX131" s="1" t="str">
        <f aca="false">"touchimg.sh " &amp; YEAR(AR131) &amp; " " &amp; MONTH(AR131) &amp; " " &amp; DAY(AR131) &amp; " " &amp; AV131 &amp; " " &amp; A131</f>
        <v>touchimg.sh 2019 8 5 4 1803</v>
      </c>
    </row>
    <row r="132" customFormat="false" ht="13.8" hidden="false" customHeight="false" outlineLevel="0" collapsed="false">
      <c r="A132" s="1" t="n">
        <v>7733</v>
      </c>
      <c r="B132" s="1" t="s">
        <v>657</v>
      </c>
      <c r="C132" s="1" t="s">
        <v>46</v>
      </c>
      <c r="D132" s="1" t="s">
        <v>611</v>
      </c>
      <c r="E132" s="1" t="n">
        <v>1</v>
      </c>
      <c r="F132" s="1" t="n">
        <v>799</v>
      </c>
      <c r="G132" s="1" t="s">
        <v>48</v>
      </c>
      <c r="H132" s="1" t="n">
        <v>51.80269</v>
      </c>
      <c r="I132" s="1" t="n">
        <v>10.53663</v>
      </c>
      <c r="J132" s="1" t="s">
        <v>46</v>
      </c>
      <c r="K132" s="1" t="s">
        <v>658</v>
      </c>
      <c r="L132" s="4" t="str">
        <f aca="false">HYPERLINK(M132,"Link")</f>
        <v>Link</v>
      </c>
      <c r="M132" s="1" t="str">
        <f aca="false">"https://passknacker.com/paesse_details.php?pass="&amp;A132</f>
        <v>https://passknacker.com/paesse_details.php?pass=7733</v>
      </c>
      <c r="AF132" s="1" t="s">
        <v>659</v>
      </c>
      <c r="AG132" s="1" t="s">
        <v>643</v>
      </c>
      <c r="AH132" s="1" t="s">
        <v>660</v>
      </c>
      <c r="AQ132" s="1" t="str">
        <f aca="false">AF132</f>
        <v>https://passknacker.com/pictures/challenge2019/klein/629769736.jpg</v>
      </c>
      <c r="AR132" s="1" t="str">
        <f aca="false">AG132</f>
        <v>2019-08-05</v>
      </c>
      <c r="AS132" s="5" t="str">
        <f aca="false">HYPERLINK(AQ132,B132)</f>
        <v>Torfhaus</v>
      </c>
      <c r="AT132" s="1" t="n">
        <f aca="false">FIND("klein/",AQ132,1) + 6</f>
        <v>54</v>
      </c>
      <c r="AU132" s="6" t="str">
        <f aca="false">MID(AQ132,AT132,99)</f>
        <v>629769736.jpg</v>
      </c>
      <c r="AV132" s="1" t="n">
        <f aca="false">COUNTIF($AR$2:AR132,AR132)</f>
        <v>5</v>
      </c>
      <c r="AW132" s="1" t="str">
        <f aca="false">"mv " &amp; AU132 &amp; " " &amp; A132 &amp; ".jpg"</f>
        <v>mv 629769736.jpg 7733.jpg</v>
      </c>
      <c r="AX132" s="1" t="str">
        <f aca="false">"touchimg.sh " &amp; YEAR(AR132) &amp; " " &amp; MONTH(AR132) &amp; " " &amp; DAY(AR132) &amp; " " &amp; AV132 &amp; " " &amp; A132</f>
        <v>touchimg.sh 2019 8 5 5 7733</v>
      </c>
    </row>
    <row r="133" customFormat="false" ht="13.8" hidden="false" customHeight="false" outlineLevel="0" collapsed="false">
      <c r="A133" s="1" t="n">
        <v>7976</v>
      </c>
      <c r="B133" s="1" t="s">
        <v>661</v>
      </c>
      <c r="C133" s="1" t="s">
        <v>46</v>
      </c>
      <c r="D133" s="1" t="s">
        <v>640</v>
      </c>
      <c r="E133" s="1" t="n">
        <v>1</v>
      </c>
      <c r="F133" s="1" t="n">
        <v>501</v>
      </c>
      <c r="G133" s="1" t="s">
        <v>119</v>
      </c>
      <c r="H133" s="1" t="n">
        <v>51.58802</v>
      </c>
      <c r="I133" s="1" t="n">
        <v>11.01242</v>
      </c>
      <c r="J133" s="1" t="s">
        <v>46</v>
      </c>
      <c r="K133" s="1" t="s">
        <v>662</v>
      </c>
      <c r="L133" s="4" t="str">
        <f aca="false">HYPERLINK(M133,"Link")</f>
        <v>Link</v>
      </c>
      <c r="M133" s="1" t="str">
        <f aca="false">"https://passknacker.com/paesse_details.php?pass="&amp;A133</f>
        <v>https://passknacker.com/paesse_details.php?pass=7976</v>
      </c>
      <c r="AF133" s="1" t="s">
        <v>663</v>
      </c>
      <c r="AG133" s="1" t="s">
        <v>643</v>
      </c>
      <c r="AH133" s="1" t="s">
        <v>664</v>
      </c>
      <c r="AQ133" s="1" t="str">
        <f aca="false">AF133</f>
        <v>https://passknacker.com/pictures/challenge2019/klein/281441958.jpg</v>
      </c>
      <c r="AR133" s="1" t="str">
        <f aca="false">AG133</f>
        <v>2019-08-05</v>
      </c>
      <c r="AS133" s="5" t="str">
        <f aca="false">HYPERLINK(AQ133,B133)</f>
        <v>Auerberg (Harz)</v>
      </c>
      <c r="AT133" s="1" t="n">
        <f aca="false">FIND("klein/",AQ133,1) + 6</f>
        <v>54</v>
      </c>
      <c r="AU133" s="6" t="str">
        <f aca="false">MID(AQ133,AT133,99)</f>
        <v>281441958.jpg</v>
      </c>
      <c r="AV133" s="1" t="n">
        <f aca="false">COUNTIF($AR$2:AR133,AR133)</f>
        <v>6</v>
      </c>
      <c r="AW133" s="1" t="str">
        <f aca="false">"mv " &amp; AU133 &amp; " " &amp; A133 &amp; ".jpg"</f>
        <v>mv 281441958.jpg 7976.jpg</v>
      </c>
      <c r="AX133" s="1" t="str">
        <f aca="false">"touchimg.sh " &amp; YEAR(AR133) &amp; " " &amp; MONTH(AR133) &amp; " " &amp; DAY(AR133) &amp; " " &amp; AV133 &amp; " " &amp; A133</f>
        <v>touchimg.sh 2019 8 5 6 7976</v>
      </c>
    </row>
    <row r="134" customFormat="false" ht="13.8" hidden="false" customHeight="false" outlineLevel="0" collapsed="false">
      <c r="A134" s="1" t="n">
        <v>7977</v>
      </c>
      <c r="B134" s="1" t="s">
        <v>665</v>
      </c>
      <c r="C134" s="1" t="s">
        <v>46</v>
      </c>
      <c r="D134" s="1" t="s">
        <v>640</v>
      </c>
      <c r="E134" s="1" t="n">
        <v>1</v>
      </c>
      <c r="F134" s="1" t="n">
        <v>425</v>
      </c>
      <c r="G134" s="1" t="s">
        <v>119</v>
      </c>
      <c r="H134" s="1" t="n">
        <v>51.73406</v>
      </c>
      <c r="I134" s="1" t="n">
        <v>10.98414</v>
      </c>
      <c r="J134" s="1" t="s">
        <v>46</v>
      </c>
      <c r="K134" s="1" t="s">
        <v>666</v>
      </c>
      <c r="L134" s="4" t="str">
        <f aca="false">HYPERLINK(M134,"Link")</f>
        <v>Link</v>
      </c>
      <c r="M134" s="1" t="str">
        <f aca="false">"https://passknacker.com/paesse_details.php?pass="&amp;A134</f>
        <v>https://passknacker.com/paesse_details.php?pass=7977</v>
      </c>
      <c r="AF134" s="1" t="s">
        <v>667</v>
      </c>
      <c r="AG134" s="1" t="s">
        <v>643</v>
      </c>
      <c r="AH134" s="1" t="s">
        <v>668</v>
      </c>
      <c r="AQ134" s="1" t="str">
        <f aca="false">AF134</f>
        <v>https://passknacker.com/pictures/challenge2019/klein/358158324.jpg</v>
      </c>
      <c r="AR134" s="1" t="str">
        <f aca="false">AG134</f>
        <v>2019-08-05</v>
      </c>
      <c r="AS134" s="5" t="str">
        <f aca="false">HYPERLINK(AQ134,B134)</f>
        <v>Tresestein</v>
      </c>
      <c r="AT134" s="1" t="n">
        <f aca="false">FIND("klein/",AQ134,1) + 6</f>
        <v>54</v>
      </c>
      <c r="AU134" s="6" t="str">
        <f aca="false">MID(AQ134,AT134,99)</f>
        <v>358158324.jpg</v>
      </c>
      <c r="AV134" s="1" t="n">
        <f aca="false">COUNTIF($AR$2:AR134,AR134)</f>
        <v>7</v>
      </c>
      <c r="AW134" s="1" t="str">
        <f aca="false">"mv " &amp; AU134 &amp; " " &amp; A134 &amp; ".jpg"</f>
        <v>mv 358158324.jpg 7977.jpg</v>
      </c>
      <c r="AX134" s="1" t="str">
        <f aca="false">"touchimg.sh " &amp; YEAR(AR134) &amp; " " &amp; MONTH(AR134) &amp; " " &amp; DAY(AR134) &amp; " " &amp; AV134 &amp; " " &amp; A134</f>
        <v>touchimg.sh 2019 8 5 7 7977</v>
      </c>
    </row>
    <row r="135" customFormat="false" ht="13.8" hidden="false" customHeight="false" outlineLevel="0" collapsed="false">
      <c r="A135" s="1" t="n">
        <v>7978</v>
      </c>
      <c r="B135" s="1" t="s">
        <v>669</v>
      </c>
      <c r="C135" s="1" t="s">
        <v>46</v>
      </c>
      <c r="D135" s="1" t="s">
        <v>640</v>
      </c>
      <c r="E135" s="1" t="n">
        <v>2</v>
      </c>
      <c r="F135" s="1" t="n">
        <v>474</v>
      </c>
      <c r="G135" s="1" t="s">
        <v>119</v>
      </c>
      <c r="H135" s="1" t="n">
        <v>51.67192</v>
      </c>
      <c r="I135" s="1" t="n">
        <v>10.97551</v>
      </c>
      <c r="J135" s="1" t="s">
        <v>46</v>
      </c>
      <c r="K135" s="1" t="s">
        <v>670</v>
      </c>
      <c r="L135" s="4" t="str">
        <f aca="false">HYPERLINK(M135,"Link")</f>
        <v>Link</v>
      </c>
      <c r="M135" s="1" t="str">
        <f aca="false">"https://passknacker.com/paesse_details.php?pass="&amp;A135</f>
        <v>https://passknacker.com/paesse_details.php?pass=7978</v>
      </c>
      <c r="AF135" s="1" t="s">
        <v>671</v>
      </c>
      <c r="AG135" s="1" t="s">
        <v>643</v>
      </c>
      <c r="AH135" s="1" t="s">
        <v>672</v>
      </c>
      <c r="AQ135" s="1" t="str">
        <f aca="false">AF135</f>
        <v>https://passknacker.com/pictures/challenge2019/klein/395254161.jpg</v>
      </c>
      <c r="AR135" s="1" t="str">
        <f aca="false">AG135</f>
        <v>2019-08-05</v>
      </c>
      <c r="AS135" s="5" t="str">
        <f aca="false">HYPERLINK(AQ135,B135)</f>
        <v>Allrode</v>
      </c>
      <c r="AT135" s="1" t="n">
        <f aca="false">FIND("klein/",AQ135,1) + 6</f>
        <v>54</v>
      </c>
      <c r="AU135" s="6" t="str">
        <f aca="false">MID(AQ135,AT135,99)</f>
        <v>395254161.jpg</v>
      </c>
      <c r="AV135" s="1" t="n">
        <f aca="false">COUNTIF($AR$2:AR135,AR135)</f>
        <v>8</v>
      </c>
      <c r="AW135" s="1" t="str">
        <f aca="false">"mv " &amp; AU135 &amp; " " &amp; A135 &amp; ".jpg"</f>
        <v>mv 395254161.jpg 7978.jpg</v>
      </c>
      <c r="AX135" s="1" t="str">
        <f aca="false">"touchimg.sh " &amp; YEAR(AR135) &amp; " " &amp; MONTH(AR135) &amp; " " &amp; DAY(AR135) &amp; " " &amp; AV135 &amp; " " &amp; A135</f>
        <v>touchimg.sh 2019 8 5 8 7978</v>
      </c>
    </row>
    <row r="136" customFormat="false" ht="13.8" hidden="false" customHeight="false" outlineLevel="0" collapsed="false">
      <c r="A136" s="1" t="n">
        <v>7979</v>
      </c>
      <c r="B136" s="1" t="s">
        <v>673</v>
      </c>
      <c r="C136" s="1" t="s">
        <v>46</v>
      </c>
      <c r="D136" s="1" t="s">
        <v>640</v>
      </c>
      <c r="E136" s="1" t="n">
        <v>1</v>
      </c>
      <c r="F136" s="1" t="n">
        <v>550</v>
      </c>
      <c r="G136" s="1" t="s">
        <v>119</v>
      </c>
      <c r="H136" s="1" t="n">
        <v>51.66194</v>
      </c>
      <c r="I136" s="1" t="n">
        <v>10.83273</v>
      </c>
      <c r="J136" s="1" t="s">
        <v>46</v>
      </c>
      <c r="K136" s="1" t="s">
        <v>674</v>
      </c>
      <c r="L136" s="4" t="str">
        <f aca="false">HYPERLINK(M136,"Link")</f>
        <v>Link</v>
      </c>
      <c r="M136" s="1" t="str">
        <f aca="false">"https://passknacker.com/paesse_details.php?pass="&amp;A136</f>
        <v>https://passknacker.com/paesse_details.php?pass=7979</v>
      </c>
      <c r="AF136" s="1" t="s">
        <v>675</v>
      </c>
      <c r="AG136" s="1" t="s">
        <v>643</v>
      </c>
      <c r="AH136" s="1" t="s">
        <v>676</v>
      </c>
      <c r="AQ136" s="1" t="str">
        <f aca="false">AF136</f>
        <v>https://passknacker.com/pictures/challenge2019/klein/809550460.jpg</v>
      </c>
      <c r="AR136" s="1" t="str">
        <f aca="false">AG136</f>
        <v>2019-08-05</v>
      </c>
      <c r="AS136" s="5" t="str">
        <f aca="false">HYPERLINK(AQ136,B136)</f>
        <v>Radeweghaus</v>
      </c>
      <c r="AT136" s="1" t="n">
        <f aca="false">FIND("klein/",AQ136,1) + 6</f>
        <v>54</v>
      </c>
      <c r="AU136" s="6" t="str">
        <f aca="false">MID(AQ136,AT136,99)</f>
        <v>809550460.jpg</v>
      </c>
      <c r="AV136" s="1" t="n">
        <f aca="false">COUNTIF($AR$2:AR136,AR136)</f>
        <v>9</v>
      </c>
      <c r="AW136" s="1" t="str">
        <f aca="false">"mv " &amp; AU136 &amp; " " &amp; A136 &amp; ".jpg"</f>
        <v>mv 809550460.jpg 7979.jpg</v>
      </c>
      <c r="AX136" s="1" t="str">
        <f aca="false">"touchimg.sh " &amp; YEAR(AR136) &amp; " " &amp; MONTH(AR136) &amp; " " &amp; DAY(AR136) &amp; " " &amp; AV136 &amp; " " &amp; A136</f>
        <v>touchimg.sh 2019 8 5 9 7979</v>
      </c>
    </row>
    <row r="137" customFormat="false" ht="13.8" hidden="false" customHeight="false" outlineLevel="0" collapsed="false">
      <c r="A137" s="1" t="n">
        <v>7980</v>
      </c>
      <c r="B137" s="1" t="s">
        <v>677</v>
      </c>
      <c r="C137" s="1" t="s">
        <v>46</v>
      </c>
      <c r="D137" s="1" t="s">
        <v>640</v>
      </c>
      <c r="E137" s="1" t="n">
        <v>1</v>
      </c>
      <c r="F137" s="1" t="n">
        <v>637</v>
      </c>
      <c r="G137" s="1" t="s">
        <v>119</v>
      </c>
      <c r="H137" s="1" t="n">
        <v>51.75715</v>
      </c>
      <c r="I137" s="1" t="n">
        <v>10.68383</v>
      </c>
      <c r="J137" s="1" t="s">
        <v>46</v>
      </c>
      <c r="K137" s="1" t="s">
        <v>678</v>
      </c>
      <c r="L137" s="4" t="str">
        <f aca="false">HYPERLINK(M137,"Link")</f>
        <v>Link</v>
      </c>
      <c r="M137" s="1" t="str">
        <f aca="false">"https://passknacker.com/paesse_details.php?pass="&amp;A137</f>
        <v>https://passknacker.com/paesse_details.php?pass=7980</v>
      </c>
      <c r="AF137" s="1" t="s">
        <v>679</v>
      </c>
      <c r="AG137" s="1" t="s">
        <v>643</v>
      </c>
      <c r="AH137" s="1" t="s">
        <v>680</v>
      </c>
      <c r="AQ137" s="1" t="str">
        <f aca="false">AF137</f>
        <v>https://passknacker.com/pictures/challenge2019/klein/908580406.jpg</v>
      </c>
      <c r="AR137" s="1" t="str">
        <f aca="false">AG137</f>
        <v>2019-08-05</v>
      </c>
      <c r="AS137" s="5" t="str">
        <f aca="false">HYPERLINK(AQ137,B137)</f>
        <v>Schierker Stern</v>
      </c>
      <c r="AT137" s="1" t="n">
        <f aca="false">FIND("klein/",AQ137,1) + 6</f>
        <v>54</v>
      </c>
      <c r="AU137" s="6" t="str">
        <f aca="false">MID(AQ137,AT137,99)</f>
        <v>908580406.jpg</v>
      </c>
      <c r="AV137" s="1" t="n">
        <f aca="false">COUNTIF($AR$2:AR137,AR137)</f>
        <v>10</v>
      </c>
      <c r="AW137" s="1" t="str">
        <f aca="false">"mv " &amp; AU137 &amp; " " &amp; A137 &amp; ".jpg"</f>
        <v>mv 908580406.jpg 7980.jpg</v>
      </c>
      <c r="AX137" s="1" t="str">
        <f aca="false">"touchimg.sh " &amp; YEAR(AR137) &amp; " " &amp; MONTH(AR137) &amp; " " &amp; DAY(AR137) &amp; " " &amp; AV137 &amp; " " &amp; A137</f>
        <v>touchimg.sh 2019 8 5 10 7980</v>
      </c>
    </row>
    <row r="138" customFormat="false" ht="13.8" hidden="false" customHeight="false" outlineLevel="0" collapsed="false">
      <c r="A138" s="1" t="n">
        <v>7981</v>
      </c>
      <c r="B138" s="1" t="s">
        <v>681</v>
      </c>
      <c r="C138" s="1" t="s">
        <v>46</v>
      </c>
      <c r="D138" s="1" t="s">
        <v>611</v>
      </c>
      <c r="E138" s="1" t="n">
        <v>2</v>
      </c>
      <c r="F138" s="1" t="n">
        <v>736</v>
      </c>
      <c r="G138" s="1" t="s">
        <v>119</v>
      </c>
      <c r="H138" s="1" t="n">
        <v>51.7511</v>
      </c>
      <c r="I138" s="1" t="n">
        <v>10.62897</v>
      </c>
      <c r="J138" s="1" t="s">
        <v>46</v>
      </c>
      <c r="K138" s="1" t="s">
        <v>682</v>
      </c>
      <c r="L138" s="4" t="str">
        <f aca="false">HYPERLINK(M138,"Link")</f>
        <v>Link</v>
      </c>
      <c r="M138" s="1" t="str">
        <f aca="false">"https://passknacker.com/paesse_details.php?pass="&amp;A138</f>
        <v>https://passknacker.com/paesse_details.php?pass=7981</v>
      </c>
      <c r="AF138" s="1" t="s">
        <v>683</v>
      </c>
      <c r="AG138" s="1" t="s">
        <v>643</v>
      </c>
      <c r="AH138" s="1" t="s">
        <v>684</v>
      </c>
      <c r="AQ138" s="1" t="str">
        <f aca="false">AF138</f>
        <v>https://passknacker.com/pictures/challenge2019/klein/577149657.jpg</v>
      </c>
      <c r="AR138" s="1" t="str">
        <f aca="false">AG138</f>
        <v>2019-08-05</v>
      </c>
      <c r="AS138" s="5" t="str">
        <f aca="false">HYPERLINK(AQ138,B138)</f>
        <v>Wurmberg (Kaffeehorst)</v>
      </c>
      <c r="AT138" s="1" t="n">
        <f aca="false">FIND("klein/",AQ138,1) + 6</f>
        <v>54</v>
      </c>
      <c r="AU138" s="6" t="str">
        <f aca="false">MID(AQ138,AT138,99)</f>
        <v>577149657.jpg</v>
      </c>
      <c r="AV138" s="1" t="n">
        <f aca="false">COUNTIF($AR$2:AR138,AR138)</f>
        <v>11</v>
      </c>
      <c r="AW138" s="1" t="str">
        <f aca="false">"mv " &amp; AU138 &amp; " " &amp; A138 &amp; ".jpg"</f>
        <v>mv 577149657.jpg 7981.jpg</v>
      </c>
      <c r="AX138" s="1" t="str">
        <f aca="false">"touchimg.sh " &amp; YEAR(AR138) &amp; " " &amp; MONTH(AR138) &amp; " " &amp; DAY(AR138) &amp; " " &amp; AV138 &amp; " " &amp; A138</f>
        <v>touchimg.sh 2019 8 5 11 7981</v>
      </c>
    </row>
    <row r="139" customFormat="false" ht="13.8" hidden="false" customHeight="false" outlineLevel="0" collapsed="false">
      <c r="A139" s="1" t="n">
        <v>7983</v>
      </c>
      <c r="B139" s="1" t="s">
        <v>685</v>
      </c>
      <c r="C139" s="1" t="s">
        <v>46</v>
      </c>
      <c r="D139" s="1" t="s">
        <v>611</v>
      </c>
      <c r="E139" s="1" t="n">
        <v>1</v>
      </c>
      <c r="F139" s="1" t="n">
        <v>841</v>
      </c>
      <c r="G139" s="1" t="s">
        <v>119</v>
      </c>
      <c r="H139" s="1" t="n">
        <v>51.77712</v>
      </c>
      <c r="I139" s="1" t="n">
        <v>10.42274</v>
      </c>
      <c r="J139" s="1" t="s">
        <v>46</v>
      </c>
      <c r="K139" s="1" t="s">
        <v>686</v>
      </c>
      <c r="L139" s="4" t="str">
        <f aca="false">HYPERLINK(M139,"Link")</f>
        <v>Link</v>
      </c>
      <c r="M139" s="1" t="str">
        <f aca="false">"https://passknacker.com/paesse_details.php?pass="&amp;A139</f>
        <v>https://passknacker.com/paesse_details.php?pass=7983</v>
      </c>
      <c r="AF139" s="1" t="s">
        <v>687</v>
      </c>
      <c r="AG139" s="1" t="s">
        <v>643</v>
      </c>
      <c r="AH139" s="1" t="s">
        <v>688</v>
      </c>
      <c r="AQ139" s="1" t="str">
        <f aca="false">AF139</f>
        <v>https://passknacker.com/pictures/challenge2019/klein/221567677.jpg</v>
      </c>
      <c r="AR139" s="1" t="str">
        <f aca="false">AG139</f>
        <v>2019-08-05</v>
      </c>
      <c r="AS139" s="5" t="str">
        <f aca="false">HYPERLINK(AQ139,B139)</f>
        <v>Dammhaus</v>
      </c>
      <c r="AT139" s="1" t="n">
        <f aca="false">FIND("klein/",AQ139,1) + 6</f>
        <v>54</v>
      </c>
      <c r="AU139" s="6" t="str">
        <f aca="false">MID(AQ139,AT139,99)</f>
        <v>221567677.jpg</v>
      </c>
      <c r="AV139" s="1" t="n">
        <f aca="false">COUNTIF($AR$2:AR139,AR139)</f>
        <v>12</v>
      </c>
      <c r="AW139" s="1" t="str">
        <f aca="false">"mv " &amp; AU139 &amp; " " &amp; A139 &amp; ".jpg"</f>
        <v>mv 221567677.jpg 7983.jpg</v>
      </c>
      <c r="AX139" s="1" t="str">
        <f aca="false">"touchimg.sh " &amp; YEAR(AR139) &amp; " " &amp; MONTH(AR139) &amp; " " &amp; DAY(AR139) &amp; " " &amp; AV139 &amp; " " &amp; A139</f>
        <v>touchimg.sh 2019 8 5 12 7983</v>
      </c>
    </row>
    <row r="140" customFormat="false" ht="13.8" hidden="false" customHeight="false" outlineLevel="0" collapsed="false">
      <c r="A140" s="1" t="n">
        <v>8021</v>
      </c>
      <c r="B140" s="1" t="s">
        <v>689</v>
      </c>
      <c r="C140" s="1" t="s">
        <v>46</v>
      </c>
      <c r="D140" s="1" t="s">
        <v>611</v>
      </c>
      <c r="E140" s="1" t="n">
        <v>1</v>
      </c>
      <c r="F140" s="1" t="n">
        <v>374</v>
      </c>
      <c r="G140" s="1" t="s">
        <v>119</v>
      </c>
      <c r="H140" s="1" t="n">
        <v>51.88879</v>
      </c>
      <c r="I140" s="1" t="n">
        <v>10.30125</v>
      </c>
      <c r="J140" s="1" t="s">
        <v>46</v>
      </c>
      <c r="K140" s="1" t="s">
        <v>690</v>
      </c>
      <c r="L140" s="4" t="str">
        <f aca="false">HYPERLINK(M140,"Link")</f>
        <v>Link</v>
      </c>
      <c r="M140" s="1" t="str">
        <f aca="false">"https://passknacker.com/paesse_details.php?pass="&amp;A140</f>
        <v>https://passknacker.com/paesse_details.php?pass=8021</v>
      </c>
      <c r="AF140" s="1" t="s">
        <v>691</v>
      </c>
      <c r="AG140" s="1" t="s">
        <v>643</v>
      </c>
      <c r="AH140" s="1" t="s">
        <v>692</v>
      </c>
      <c r="AQ140" s="1" t="str">
        <f aca="false">AF140</f>
        <v>https://passknacker.com/pictures/challenge2019/klein/182553247.jpg</v>
      </c>
      <c r="AR140" s="1" t="str">
        <f aca="false">AG140</f>
        <v>2019-08-05</v>
      </c>
      <c r="AS140" s="5" t="str">
        <f aca="false">HYPERLINK(AQ140,B140)</f>
        <v>Riesberg</v>
      </c>
      <c r="AT140" s="1" t="n">
        <f aca="false">FIND("klein/",AQ140,1) + 6</f>
        <v>54</v>
      </c>
      <c r="AU140" s="6" t="str">
        <f aca="false">MID(AQ140,AT140,99)</f>
        <v>182553247.jpg</v>
      </c>
      <c r="AV140" s="1" t="n">
        <f aca="false">COUNTIF($AR$2:AR140,AR140)</f>
        <v>13</v>
      </c>
      <c r="AW140" s="1" t="str">
        <f aca="false">"mv " &amp; AU140 &amp; " " &amp; A140 &amp; ".jpg"</f>
        <v>mv 182553247.jpg 8021.jpg</v>
      </c>
      <c r="AX140" s="1" t="str">
        <f aca="false">"touchimg.sh " &amp; YEAR(AR140) &amp; " " &amp; MONTH(AR140) &amp; " " &amp; DAY(AR140) &amp; " " &amp; AV140 &amp; " " &amp; A140</f>
        <v>touchimg.sh 2019 8 5 13 8021</v>
      </c>
    </row>
    <row r="141" customFormat="false" ht="13.8" hidden="false" customHeight="false" outlineLevel="0" collapsed="false">
      <c r="A141" s="1" t="n">
        <v>8022</v>
      </c>
      <c r="B141" s="1" t="s">
        <v>693</v>
      </c>
      <c r="C141" s="1" t="s">
        <v>46</v>
      </c>
      <c r="D141" s="1" t="s">
        <v>611</v>
      </c>
      <c r="E141" s="1" t="n">
        <v>1</v>
      </c>
      <c r="F141" s="1" t="n">
        <v>612</v>
      </c>
      <c r="G141" s="1" t="s">
        <v>119</v>
      </c>
      <c r="H141" s="1" t="n">
        <v>51.82367</v>
      </c>
      <c r="I141" s="1" t="n">
        <v>10.35985</v>
      </c>
      <c r="J141" s="1" t="s">
        <v>46</v>
      </c>
      <c r="K141" s="1" t="s">
        <v>694</v>
      </c>
      <c r="L141" s="4" t="str">
        <f aca="false">HYPERLINK(M141,"Link")</f>
        <v>Link</v>
      </c>
      <c r="M141" s="1" t="str">
        <f aca="false">"https://passknacker.com/paesse_details.php?pass="&amp;A141</f>
        <v>https://passknacker.com/paesse_details.php?pass=8022</v>
      </c>
      <c r="AF141" s="1" t="s">
        <v>695</v>
      </c>
      <c r="AG141" s="1" t="s">
        <v>643</v>
      </c>
      <c r="AH141" s="1" t="s">
        <v>696</v>
      </c>
      <c r="AQ141" s="1" t="str">
        <f aca="false">AF141</f>
        <v>https://passknacker.com/pictures/challenge2019/klein/437487408.jpg</v>
      </c>
      <c r="AR141" s="1" t="str">
        <f aca="false">AG141</f>
        <v>2019-08-05</v>
      </c>
      <c r="AS141" s="5" t="str">
        <f aca="false">HYPERLINK(AQ141,B141)</f>
        <v>In den Abtshöfen</v>
      </c>
      <c r="AT141" s="1" t="n">
        <f aca="false">FIND("klein/",AQ141,1) + 6</f>
        <v>54</v>
      </c>
      <c r="AU141" s="6" t="str">
        <f aca="false">MID(AQ141,AT141,99)</f>
        <v>437487408.jpg</v>
      </c>
      <c r="AV141" s="1" t="n">
        <f aca="false">COUNTIF($AR$2:AR141,AR141)</f>
        <v>14</v>
      </c>
      <c r="AW141" s="1" t="str">
        <f aca="false">"mv " &amp; AU141 &amp; " " &amp; A141 &amp; ".jpg"</f>
        <v>mv 437487408.jpg 8022.jpg</v>
      </c>
      <c r="AX141" s="1" t="str">
        <f aca="false">"touchimg.sh " &amp; YEAR(AR141) &amp; " " &amp; MONTH(AR141) &amp; " " &amp; DAY(AR141) &amp; " " &amp; AV141 &amp; " " &amp; A141</f>
        <v>touchimg.sh 2019 8 5 14 8022</v>
      </c>
    </row>
    <row r="142" customFormat="false" ht="13.8" hidden="false" customHeight="false" outlineLevel="0" collapsed="false">
      <c r="A142" s="1" t="n">
        <v>8023</v>
      </c>
      <c r="B142" s="1" t="s">
        <v>697</v>
      </c>
      <c r="C142" s="1" t="s">
        <v>46</v>
      </c>
      <c r="D142" s="1" t="s">
        <v>611</v>
      </c>
      <c r="E142" s="1" t="n">
        <v>1</v>
      </c>
      <c r="F142" s="1" t="n">
        <v>500</v>
      </c>
      <c r="G142" s="1" t="s">
        <v>119</v>
      </c>
      <c r="H142" s="1" t="n">
        <v>51.87403</v>
      </c>
      <c r="I142" s="1" t="n">
        <v>10.25728</v>
      </c>
      <c r="J142" s="1" t="s">
        <v>46</v>
      </c>
      <c r="K142" s="1" t="s">
        <v>698</v>
      </c>
      <c r="L142" s="4" t="str">
        <f aca="false">HYPERLINK(M142,"Link")</f>
        <v>Link</v>
      </c>
      <c r="M142" s="1" t="str">
        <f aca="false">"https://passknacker.com/paesse_details.php?pass="&amp;A142</f>
        <v>https://passknacker.com/paesse_details.php?pass=8023</v>
      </c>
      <c r="AF142" s="1" t="s">
        <v>699</v>
      </c>
      <c r="AG142" s="1" t="s">
        <v>643</v>
      </c>
      <c r="AH142" s="1" t="s">
        <v>700</v>
      </c>
      <c r="AQ142" s="1" t="str">
        <f aca="false">AF142</f>
        <v>https://passknacker.com/pictures/challenge2019/klein/174364330.jpg</v>
      </c>
      <c r="AR142" s="1" t="str">
        <f aca="false">AG142</f>
        <v>2019-08-05</v>
      </c>
      <c r="AS142" s="5" t="str">
        <f aca="false">HYPERLINK(AQ142,B142)</f>
        <v>Sternplatz</v>
      </c>
      <c r="AT142" s="1" t="n">
        <f aca="false">FIND("klein/",AQ142,1) + 6</f>
        <v>54</v>
      </c>
      <c r="AU142" s="6" t="str">
        <f aca="false">MID(AQ142,AT142,99)</f>
        <v>174364330.jpg</v>
      </c>
      <c r="AV142" s="1" t="n">
        <f aca="false">COUNTIF($AR$2:AR142,AR142)</f>
        <v>15</v>
      </c>
      <c r="AW142" s="1" t="str">
        <f aca="false">"mv " &amp; AU142 &amp; " " &amp; A142 &amp; ".jpg"</f>
        <v>mv 174364330.jpg 8023.jpg</v>
      </c>
      <c r="AX142" s="1" t="str">
        <f aca="false">"touchimg.sh " &amp; YEAR(AR142) &amp; " " &amp; MONTH(AR142) &amp; " " &amp; DAY(AR142) &amp; " " &amp; AV142 &amp; " " &amp; A142</f>
        <v>touchimg.sh 2019 8 5 15 8023</v>
      </c>
    </row>
    <row r="143" customFormat="false" ht="13.8" hidden="false" customHeight="false" outlineLevel="0" collapsed="false">
      <c r="A143" s="1" t="n">
        <v>8027</v>
      </c>
      <c r="B143" s="1" t="s">
        <v>701</v>
      </c>
      <c r="C143" s="1" t="s">
        <v>46</v>
      </c>
      <c r="D143" s="1" t="s">
        <v>611</v>
      </c>
      <c r="E143" s="1" t="n">
        <v>1</v>
      </c>
      <c r="F143" s="1" t="n">
        <v>568</v>
      </c>
      <c r="G143" s="1" t="s">
        <v>119</v>
      </c>
      <c r="H143" s="1" t="n">
        <v>51.85826</v>
      </c>
      <c r="I143" s="1" t="n">
        <v>10.31573</v>
      </c>
      <c r="J143" s="1" t="s">
        <v>46</v>
      </c>
      <c r="K143" s="1" t="s">
        <v>702</v>
      </c>
      <c r="L143" s="4" t="str">
        <f aca="false">HYPERLINK(M143,"Link")</f>
        <v>Link</v>
      </c>
      <c r="M143" s="1" t="str">
        <f aca="false">"https://passknacker.com/paesse_details.php?pass="&amp;A143</f>
        <v>https://passknacker.com/paesse_details.php?pass=8027</v>
      </c>
      <c r="AF143" s="1" t="s">
        <v>703</v>
      </c>
      <c r="AG143" s="1" t="s">
        <v>643</v>
      </c>
      <c r="AH143" s="1" t="s">
        <v>704</v>
      </c>
      <c r="AQ143" s="1" t="str">
        <f aca="false">AF143</f>
        <v>https://passknacker.com/pictures/challenge2019/klein/772356099.jpg</v>
      </c>
      <c r="AR143" s="1" t="str">
        <f aca="false">AG143</f>
        <v>2019-08-05</v>
      </c>
      <c r="AS143" s="5" t="str">
        <f aca="false">HYPERLINK(AQ143,B143)</f>
        <v>Hahnenkleer Bergstraße</v>
      </c>
      <c r="AT143" s="1" t="n">
        <f aca="false">FIND("klein/",AQ143,1) + 6</f>
        <v>54</v>
      </c>
      <c r="AU143" s="6" t="str">
        <f aca="false">MID(AQ143,AT143,99)</f>
        <v>772356099.jpg</v>
      </c>
      <c r="AV143" s="1" t="n">
        <f aca="false">COUNTIF($AR$2:AR143,AR143)</f>
        <v>16</v>
      </c>
      <c r="AW143" s="1" t="str">
        <f aca="false">"mv " &amp; AU143 &amp; " " &amp; A143 &amp; ".jpg"</f>
        <v>mv 772356099.jpg 8027.jpg</v>
      </c>
      <c r="AX143" s="1" t="str">
        <f aca="false">"touchimg.sh " &amp; YEAR(AR143) &amp; " " &amp; MONTH(AR143) &amp; " " &amp; DAY(AR143) &amp; " " &amp; AV143 &amp; " " &amp; A143</f>
        <v>touchimg.sh 2019 8 5 16 8027</v>
      </c>
    </row>
    <row r="144" customFormat="false" ht="13.8" hidden="false" customHeight="false" outlineLevel="0" collapsed="false">
      <c r="A144" s="1" t="n">
        <v>1793</v>
      </c>
      <c r="B144" s="1" t="s">
        <v>705</v>
      </c>
      <c r="C144" s="1" t="s">
        <v>46</v>
      </c>
      <c r="D144" s="1" t="s">
        <v>706</v>
      </c>
      <c r="F144" s="1" t="n">
        <v>671</v>
      </c>
      <c r="G144" s="1" t="s">
        <v>48</v>
      </c>
      <c r="H144" s="1" t="n">
        <v>50.58830931</v>
      </c>
      <c r="I144" s="1" t="n">
        <v>11.28928036</v>
      </c>
      <c r="J144" s="1" t="s">
        <v>46</v>
      </c>
      <c r="K144" s="1" t="s">
        <v>707</v>
      </c>
      <c r="L144" s="4" t="str">
        <f aca="false">HYPERLINK(M144,"Link")</f>
        <v>Link</v>
      </c>
      <c r="M144" s="1" t="str">
        <f aca="false">"https://passknacker.com/paesse_details.php?pass="&amp;A144</f>
        <v>https://passknacker.com/paesse_details.php?pass=1793</v>
      </c>
      <c r="AF144" s="1" t="s">
        <v>708</v>
      </c>
      <c r="AG144" s="1" t="s">
        <v>709</v>
      </c>
      <c r="AH144" s="1" t="s">
        <v>710</v>
      </c>
      <c r="AQ144" s="1" t="str">
        <f aca="false">AF144</f>
        <v>https://passknacker.com/pictures/challenge2019/klein/569576011.jpg</v>
      </c>
      <c r="AR144" s="1" t="str">
        <f aca="false">AG144</f>
        <v>2019-08-08</v>
      </c>
      <c r="AS144" s="5" t="str">
        <f aca="false">HYPERLINK(AQ144,B144)</f>
        <v>Hoheneiche</v>
      </c>
      <c r="AT144" s="1" t="n">
        <f aca="false">FIND("klein/",AQ144,1) + 6</f>
        <v>54</v>
      </c>
      <c r="AU144" s="6" t="str">
        <f aca="false">MID(AQ144,AT144,99)</f>
        <v>569576011.jpg</v>
      </c>
      <c r="AV144" s="1" t="n">
        <f aca="false">COUNTIF($AR$2:AR144,AR144)</f>
        <v>1</v>
      </c>
      <c r="AW144" s="1" t="str">
        <f aca="false">"mv " &amp; AU144 &amp; " " &amp; A144 &amp; ".jpg"</f>
        <v>mv 569576011.jpg 1793.jpg</v>
      </c>
      <c r="AX144" s="1" t="str">
        <f aca="false">"touchimg.sh " &amp; YEAR(AR144) &amp; " " &amp; MONTH(AR144) &amp; " " &amp; DAY(AR144) &amp; " " &amp; AV144 &amp; " " &amp; A144</f>
        <v>touchimg.sh 2019 8 8 1 1793</v>
      </c>
    </row>
    <row r="145" customFormat="false" ht="13.8" hidden="false" customHeight="false" outlineLevel="0" collapsed="false">
      <c r="A145" s="1" t="n">
        <v>7934</v>
      </c>
      <c r="B145" s="1" t="s">
        <v>711</v>
      </c>
      <c r="C145" s="1" t="s">
        <v>46</v>
      </c>
      <c r="D145" s="1" t="s">
        <v>706</v>
      </c>
      <c r="E145" s="1" t="n">
        <v>2</v>
      </c>
      <c r="F145" s="1" t="n">
        <v>805</v>
      </c>
      <c r="G145" s="1" t="s">
        <v>119</v>
      </c>
      <c r="H145" s="1" t="n">
        <v>50.4914</v>
      </c>
      <c r="I145" s="1" t="n">
        <v>11.19121</v>
      </c>
      <c r="J145" s="1" t="s">
        <v>46</v>
      </c>
      <c r="K145" s="1" t="s">
        <v>712</v>
      </c>
      <c r="L145" s="4" t="str">
        <f aca="false">HYPERLINK(M145,"Link")</f>
        <v>Link</v>
      </c>
      <c r="M145" s="1" t="str">
        <f aca="false">"https://passknacker.com/paesse_details.php?pass="&amp;A145</f>
        <v>https://passknacker.com/paesse_details.php?pass=7934</v>
      </c>
      <c r="AF145" s="1" t="s">
        <v>713</v>
      </c>
      <c r="AG145" s="1" t="s">
        <v>709</v>
      </c>
      <c r="AH145" s="1" t="s">
        <v>714</v>
      </c>
      <c r="AQ145" s="1" t="str">
        <f aca="false">AF145</f>
        <v>https://passknacker.com/pictures/challenge2019/klein/225192664.jpg</v>
      </c>
      <c r="AR145" s="1" t="str">
        <f aca="false">AG145</f>
        <v>2019-08-08</v>
      </c>
      <c r="AS145" s="5" t="str">
        <f aca="false">HYPERLINK(AQ145,B145)</f>
        <v>Wintersport Ehrenmal (Ernstthal)</v>
      </c>
      <c r="AT145" s="1" t="n">
        <f aca="false">FIND("klein/",AQ145,1) + 6</f>
        <v>54</v>
      </c>
      <c r="AU145" s="6" t="str">
        <f aca="false">MID(AQ145,AT145,99)</f>
        <v>225192664.jpg</v>
      </c>
      <c r="AV145" s="1" t="n">
        <f aca="false">COUNTIF($AR$2:AR145,AR145)</f>
        <v>2</v>
      </c>
      <c r="AW145" s="1" t="str">
        <f aca="false">"mv " &amp; AU145 &amp; " " &amp; A145 &amp; ".jpg"</f>
        <v>mv 225192664.jpg 7934.jpg</v>
      </c>
      <c r="AX145" s="1" t="str">
        <f aca="false">"touchimg.sh " &amp; YEAR(AR145) &amp; " " &amp; MONTH(AR145) &amp; " " &amp; DAY(AR145) &amp; " " &amp; AV145 &amp; " " &amp; A145</f>
        <v>touchimg.sh 2019 8 8 2 7934</v>
      </c>
    </row>
    <row r="146" customFormat="false" ht="13.8" hidden="false" customHeight="false" outlineLevel="0" collapsed="false">
      <c r="A146" s="1" t="n">
        <v>7999</v>
      </c>
      <c r="B146" s="1" t="s">
        <v>715</v>
      </c>
      <c r="C146" s="1" t="s">
        <v>46</v>
      </c>
      <c r="D146" s="1" t="s">
        <v>706</v>
      </c>
      <c r="E146" s="1" t="n">
        <v>1</v>
      </c>
      <c r="F146" s="1" t="n">
        <v>831</v>
      </c>
      <c r="G146" s="1" t="s">
        <v>119</v>
      </c>
      <c r="H146" s="1" t="n">
        <v>50.50718</v>
      </c>
      <c r="I146" s="1" t="n">
        <v>11.13348</v>
      </c>
      <c r="J146" s="1" t="s">
        <v>46</v>
      </c>
      <c r="K146" s="1" t="s">
        <v>716</v>
      </c>
      <c r="L146" s="4" t="str">
        <f aca="false">HYPERLINK(M146,"Link")</f>
        <v>Link</v>
      </c>
      <c r="M146" s="1" t="str">
        <f aca="false">"https://passknacker.com/paesse_details.php?pass="&amp;A146</f>
        <v>https://passknacker.com/paesse_details.php?pass=7999</v>
      </c>
      <c r="AF146" s="1" t="s">
        <v>717</v>
      </c>
      <c r="AG146" s="1" t="s">
        <v>709</v>
      </c>
      <c r="AH146" s="1" t="s">
        <v>718</v>
      </c>
      <c r="AQ146" s="1" t="str">
        <f aca="false">AF146</f>
        <v>https://passknacker.com/pictures/challenge2019/klein/814604971.jpg</v>
      </c>
      <c r="AR146" s="1" t="str">
        <f aca="false">AG146</f>
        <v>2019-08-08</v>
      </c>
      <c r="AS146" s="5" t="str">
        <f aca="false">HYPERLINK(AQ146,B146)</f>
        <v>Neuhaus am Rennweg</v>
      </c>
      <c r="AT146" s="1" t="n">
        <f aca="false">FIND("klein/",AQ146,1) + 6</f>
        <v>54</v>
      </c>
      <c r="AU146" s="6" t="str">
        <f aca="false">MID(AQ146,AT146,99)</f>
        <v>814604971.jpg</v>
      </c>
      <c r="AV146" s="1" t="n">
        <f aca="false">COUNTIF($AR$2:AR146,AR146)</f>
        <v>3</v>
      </c>
      <c r="AW146" s="1" t="str">
        <f aca="false">"mv " &amp; AU146 &amp; " " &amp; A146 &amp; ".jpg"</f>
        <v>mv 814604971.jpg 7999.jpg</v>
      </c>
      <c r="AX146" s="1" t="str">
        <f aca="false">"touchimg.sh " &amp; YEAR(AR146) &amp; " " &amp; MONTH(AR146) &amp; " " &amp; DAY(AR146) &amp; " " &amp; AV146 &amp; " " &amp; A146</f>
        <v>touchimg.sh 2019 8 8 3 7999</v>
      </c>
    </row>
    <row r="147" customFormat="false" ht="13.8" hidden="false" customHeight="false" outlineLevel="0" collapsed="false">
      <c r="A147" s="1" t="n">
        <v>8000</v>
      </c>
      <c r="B147" s="1" t="s">
        <v>719</v>
      </c>
      <c r="C147" s="1" t="s">
        <v>46</v>
      </c>
      <c r="D147" s="1" t="s">
        <v>706</v>
      </c>
      <c r="E147" s="1" t="n">
        <v>1</v>
      </c>
      <c r="F147" s="1" t="n">
        <v>777</v>
      </c>
      <c r="G147" s="1" t="s">
        <v>119</v>
      </c>
      <c r="H147" s="1" t="n">
        <v>50.49994</v>
      </c>
      <c r="I147" s="1" t="n">
        <v>11.24814</v>
      </c>
      <c r="J147" s="1" t="s">
        <v>46</v>
      </c>
      <c r="K147" s="1" t="s">
        <v>720</v>
      </c>
      <c r="L147" s="4" t="str">
        <f aca="false">HYPERLINK(M147,"Link")</f>
        <v>Link</v>
      </c>
      <c r="M147" s="1" t="str">
        <f aca="false">"https://passknacker.com/paesse_details.php?pass="&amp;A147</f>
        <v>https://passknacker.com/paesse_details.php?pass=8000</v>
      </c>
      <c r="AF147" s="1" t="s">
        <v>721</v>
      </c>
      <c r="AG147" s="1" t="s">
        <v>709</v>
      </c>
      <c r="AH147" s="1" t="s">
        <v>722</v>
      </c>
      <c r="AQ147" s="1" t="str">
        <f aca="false">AF147</f>
        <v>https://passknacker.com/pictures/challenge2019/klein/563305706.jpg</v>
      </c>
      <c r="AR147" s="1" t="str">
        <f aca="false">AG147</f>
        <v>2019-08-08</v>
      </c>
      <c r="AS147" s="5" t="str">
        <f aca="false">HYPERLINK(AQ147,B147)</f>
        <v>Thüringenblick</v>
      </c>
      <c r="AT147" s="1" t="n">
        <f aca="false">FIND("klein/",AQ147,1) + 6</f>
        <v>54</v>
      </c>
      <c r="AU147" s="6" t="str">
        <f aca="false">MID(AQ147,AT147,99)</f>
        <v>563305706.jpg</v>
      </c>
      <c r="AV147" s="1" t="n">
        <f aca="false">COUNTIF($AR$2:AR147,AR147)</f>
        <v>4</v>
      </c>
      <c r="AW147" s="1" t="str">
        <f aca="false">"mv " &amp; AU147 &amp; " " &amp; A147 &amp; ".jpg"</f>
        <v>mv 563305706.jpg 8000.jpg</v>
      </c>
      <c r="AX147" s="1" t="str">
        <f aca="false">"touchimg.sh " &amp; YEAR(AR147) &amp; " " &amp; MONTH(AR147) &amp; " " &amp; DAY(AR147) &amp; " " &amp; AV147 &amp; " " &amp; A147</f>
        <v>touchimg.sh 2019 8 8 4 8000</v>
      </c>
    </row>
    <row r="148" customFormat="false" ht="13.8" hidden="false" customHeight="false" outlineLevel="0" collapsed="false">
      <c r="A148" s="1" t="n">
        <v>111</v>
      </c>
      <c r="B148" s="1" t="s">
        <v>723</v>
      </c>
      <c r="C148" s="1" t="s">
        <v>257</v>
      </c>
      <c r="D148" s="1" t="s">
        <v>724</v>
      </c>
      <c r="E148" s="1" t="n">
        <v>2</v>
      </c>
      <c r="F148" s="1" t="n">
        <v>1894</v>
      </c>
      <c r="G148" s="1" t="s">
        <v>119</v>
      </c>
      <c r="H148" s="1" t="n">
        <v>47.287201</v>
      </c>
      <c r="I148" s="1" t="n">
        <v>10.654896</v>
      </c>
      <c r="J148" s="1" t="s">
        <v>257</v>
      </c>
      <c r="K148" s="1" t="s">
        <v>725</v>
      </c>
      <c r="L148" s="4" t="str">
        <f aca="false">HYPERLINK(M148,"Link")</f>
        <v>Link</v>
      </c>
      <c r="M148" s="1" t="str">
        <f aca="false">"https://passknacker.com/paesse_details.php?pass="&amp;A148</f>
        <v>https://passknacker.com/paesse_details.php?pass=111</v>
      </c>
      <c r="AF148" s="1" t="s">
        <v>726</v>
      </c>
      <c r="AG148" s="1" t="s">
        <v>727</v>
      </c>
      <c r="AH148" s="1" t="s">
        <v>728</v>
      </c>
      <c r="AQ148" s="1" t="str">
        <f aca="false">AF148</f>
        <v>https://passknacker.com/pictures/challenge2019/klein/938368696.jpg</v>
      </c>
      <c r="AR148" s="1" t="str">
        <f aca="false">AG148</f>
        <v>2019-08-09</v>
      </c>
      <c r="AS148" s="5" t="str">
        <f aca="false">HYPERLINK(AQ148,B148)</f>
        <v>Hahntennjoch</v>
      </c>
      <c r="AT148" s="1" t="n">
        <f aca="false">FIND("klein/",AQ148,1) + 6</f>
        <v>54</v>
      </c>
      <c r="AU148" s="6" t="str">
        <f aca="false">MID(AQ148,AT148,99)</f>
        <v>938368696.jpg</v>
      </c>
      <c r="AV148" s="1" t="n">
        <f aca="false">COUNTIF($AR$2:AR148,AR148)</f>
        <v>1</v>
      </c>
      <c r="AW148" s="1" t="str">
        <f aca="false">"mv " &amp; AU148 &amp; " " &amp; A148 &amp; ".jpg"</f>
        <v>mv 938368696.jpg 111.jpg</v>
      </c>
      <c r="AX148" s="1" t="str">
        <f aca="false">"touchimg.sh " &amp; YEAR(AR148) &amp; " " &amp; MONTH(AR148) &amp; " " &amp; DAY(AR148) &amp; " " &amp; AV148 &amp; " " &amp; A148</f>
        <v>touchimg.sh 2019 8 9 1 111</v>
      </c>
    </row>
    <row r="149" customFormat="false" ht="13.8" hidden="false" customHeight="false" outlineLevel="0" collapsed="false">
      <c r="A149" s="1" t="n">
        <v>598</v>
      </c>
      <c r="B149" s="1" t="s">
        <v>729</v>
      </c>
      <c r="C149" s="1" t="s">
        <v>257</v>
      </c>
      <c r="D149" s="1" t="s">
        <v>724</v>
      </c>
      <c r="F149" s="1" t="n">
        <v>1119</v>
      </c>
      <c r="G149" s="1" t="s">
        <v>119</v>
      </c>
      <c r="H149" s="1" t="n">
        <v>47.3087146</v>
      </c>
      <c r="I149" s="1" t="n">
        <v>10.88499636</v>
      </c>
      <c r="J149" s="1" t="s">
        <v>257</v>
      </c>
      <c r="K149" s="1" t="s">
        <v>730</v>
      </c>
      <c r="L149" s="4" t="str">
        <f aca="false">HYPERLINK(M149,"Link")</f>
        <v>Link</v>
      </c>
      <c r="M149" s="1" t="str">
        <f aca="false">"https://passknacker.com/paesse_details.php?pass="&amp;A149</f>
        <v>https://passknacker.com/paesse_details.php?pass=598</v>
      </c>
      <c r="AF149" s="1" t="s">
        <v>731</v>
      </c>
      <c r="AG149" s="1" t="s">
        <v>727</v>
      </c>
      <c r="AH149" s="1" t="s">
        <v>732</v>
      </c>
      <c r="AQ149" s="1" t="str">
        <f aca="false">AF149</f>
        <v>https://passknacker.com/pictures/challenge2019/klein/256787855.jpg</v>
      </c>
      <c r="AR149" s="1" t="str">
        <f aca="false">AG149</f>
        <v>2019-08-09</v>
      </c>
      <c r="AS149" s="5" t="str">
        <f aca="false">HYPERLINK(AQ149,B149)</f>
        <v>Holzleitensattel</v>
      </c>
      <c r="AT149" s="1" t="n">
        <f aca="false">FIND("klein/",AQ149,1) + 6</f>
        <v>54</v>
      </c>
      <c r="AU149" s="6" t="str">
        <f aca="false">MID(AQ149,AT149,99)</f>
        <v>256787855.jpg</v>
      </c>
      <c r="AV149" s="1" t="n">
        <f aca="false">COUNTIF($AR$2:AR149,AR149)</f>
        <v>2</v>
      </c>
      <c r="AW149" s="1" t="str">
        <f aca="false">"mv " &amp; AU149 &amp; " " &amp; A149 &amp; ".jpg"</f>
        <v>mv 256787855.jpg 598.jpg</v>
      </c>
      <c r="AX149" s="1" t="str">
        <f aca="false">"touchimg.sh " &amp; YEAR(AR149) &amp; " " &amp; MONTH(AR149) &amp; " " &amp; DAY(AR149) &amp; " " &amp; AV149 &amp; " " &amp; A149</f>
        <v>touchimg.sh 2019 8 9 2 598</v>
      </c>
    </row>
    <row r="150" customFormat="false" ht="13.8" hidden="false" customHeight="false" outlineLevel="0" collapsed="false">
      <c r="A150" s="1" t="n">
        <v>655</v>
      </c>
      <c r="B150" s="1" t="s">
        <v>733</v>
      </c>
      <c r="C150" s="1" t="s">
        <v>257</v>
      </c>
      <c r="D150" s="1" t="s">
        <v>724</v>
      </c>
      <c r="E150" s="1" t="n">
        <v>1</v>
      </c>
      <c r="F150" s="1" t="n">
        <v>1222</v>
      </c>
      <c r="G150" s="1" t="s">
        <v>48</v>
      </c>
      <c r="H150" s="1" t="n">
        <v>47.31036072</v>
      </c>
      <c r="I150" s="1" t="n">
        <v>11.1544655</v>
      </c>
      <c r="J150" s="1" t="s">
        <v>257</v>
      </c>
      <c r="K150" s="1" t="s">
        <v>734</v>
      </c>
      <c r="L150" s="4" t="str">
        <f aca="false">HYPERLINK(M150,"Link")</f>
        <v>Link</v>
      </c>
      <c r="M150" s="1" t="str">
        <f aca="false">"https://passknacker.com/paesse_details.php?pass="&amp;A150</f>
        <v>https://passknacker.com/paesse_details.php?pass=655</v>
      </c>
      <c r="AF150" s="1" t="s">
        <v>735</v>
      </c>
      <c r="AG150" s="1" t="s">
        <v>727</v>
      </c>
      <c r="AH150" s="1" t="s">
        <v>736</v>
      </c>
      <c r="AQ150" s="1" t="str">
        <f aca="false">AF150</f>
        <v>https://passknacker.com/pictures/challenge2019/klein/871919309.jpg</v>
      </c>
      <c r="AR150" s="1" t="str">
        <f aca="false">AG150</f>
        <v>2019-08-09</v>
      </c>
      <c r="AS150" s="5" t="str">
        <f aca="false">HYPERLINK(AQ150,B150)</f>
        <v>Mösern</v>
      </c>
      <c r="AT150" s="1" t="n">
        <f aca="false">FIND("klein/",AQ150,1) + 6</f>
        <v>54</v>
      </c>
      <c r="AU150" s="6" t="str">
        <f aca="false">MID(AQ150,AT150,99)</f>
        <v>871919309.jpg</v>
      </c>
      <c r="AV150" s="1" t="n">
        <f aca="false">COUNTIF($AR$2:AR150,AR150)</f>
        <v>3</v>
      </c>
      <c r="AW150" s="1" t="str">
        <f aca="false">"mv " &amp; AU150 &amp; " " &amp; A150 &amp; ".jpg"</f>
        <v>mv 871919309.jpg 655.jpg</v>
      </c>
      <c r="AX150" s="1" t="str">
        <f aca="false">"touchimg.sh " &amp; YEAR(AR150) &amp; " " &amp; MONTH(AR150) &amp; " " &amp; DAY(AR150) &amp; " " &amp; AV150 &amp; " " &amp; A150</f>
        <v>touchimg.sh 2019 8 9 3 655</v>
      </c>
    </row>
    <row r="151" customFormat="false" ht="13.8" hidden="false" customHeight="false" outlineLevel="0" collapsed="false">
      <c r="A151" s="1" t="n">
        <v>656</v>
      </c>
      <c r="B151" s="1" t="s">
        <v>737</v>
      </c>
      <c r="C151" s="1" t="s">
        <v>257</v>
      </c>
      <c r="D151" s="1" t="s">
        <v>724</v>
      </c>
      <c r="E151" s="1" t="n">
        <v>1</v>
      </c>
      <c r="F151" s="1" t="n">
        <v>1247</v>
      </c>
      <c r="G151" s="1" t="s">
        <v>48</v>
      </c>
      <c r="H151" s="1" t="n">
        <v>47.33406734</v>
      </c>
      <c r="I151" s="1" t="n">
        <v>11.11504901</v>
      </c>
      <c r="J151" s="1" t="s">
        <v>257</v>
      </c>
      <c r="K151" s="1" t="s">
        <v>738</v>
      </c>
      <c r="L151" s="4" t="str">
        <f aca="false">HYPERLINK(M151,"Link")</f>
        <v>Link</v>
      </c>
      <c r="M151" s="1" t="str">
        <f aca="false">"https://passknacker.com/paesse_details.php?pass="&amp;A151</f>
        <v>https://passknacker.com/paesse_details.php?pass=656</v>
      </c>
      <c r="AF151" s="1" t="s">
        <v>739</v>
      </c>
      <c r="AG151" s="1" t="s">
        <v>727</v>
      </c>
      <c r="AH151" s="1" t="s">
        <v>740</v>
      </c>
      <c r="AQ151" s="1" t="str">
        <f aca="false">AF151</f>
        <v>https://passknacker.com/pictures/challenge2019/klein/509532138.jpg</v>
      </c>
      <c r="AR151" s="1" t="str">
        <f aca="false">AG151</f>
        <v>2019-08-09</v>
      </c>
      <c r="AS151" s="5" t="str">
        <f aca="false">HYPERLINK(AQ151,B151)</f>
        <v>Buchener Höhe / Buchen</v>
      </c>
      <c r="AT151" s="1" t="n">
        <f aca="false">FIND("klein/",AQ151,1) + 6</f>
        <v>54</v>
      </c>
      <c r="AU151" s="6" t="str">
        <f aca="false">MID(AQ151,AT151,99)</f>
        <v>509532138.jpg</v>
      </c>
      <c r="AV151" s="1" t="n">
        <f aca="false">COUNTIF($AR$2:AR151,AR151)</f>
        <v>4</v>
      </c>
      <c r="AW151" s="1" t="str">
        <f aca="false">"mv " &amp; AU151 &amp; " " &amp; A151 &amp; ".jpg"</f>
        <v>mv 509532138.jpg 656.jpg</v>
      </c>
      <c r="AX151" s="1" t="str">
        <f aca="false">"touchimg.sh " &amp; YEAR(AR151) &amp; " " &amp; MONTH(AR151) &amp; " " &amp; DAY(AR151) &amp; " " &amp; AV151 &amp; " " &amp; A151</f>
        <v>touchimg.sh 2019 8 9 4 656</v>
      </c>
    </row>
    <row r="152" customFormat="false" ht="13.8" hidden="false" customHeight="false" outlineLevel="0" collapsed="false">
      <c r="A152" s="1" t="n">
        <v>661</v>
      </c>
      <c r="B152" s="1" t="s">
        <v>741</v>
      </c>
      <c r="C152" s="1" t="s">
        <v>257</v>
      </c>
      <c r="D152" s="1" t="s">
        <v>724</v>
      </c>
      <c r="F152" s="1" t="n">
        <v>1216</v>
      </c>
      <c r="G152" s="1" t="s">
        <v>48</v>
      </c>
      <c r="H152" s="1" t="n">
        <v>47.35709134</v>
      </c>
      <c r="I152" s="1" t="n">
        <v>11.17913302</v>
      </c>
      <c r="J152" s="1" t="s">
        <v>257</v>
      </c>
      <c r="K152" s="1" t="s">
        <v>742</v>
      </c>
      <c r="L152" s="4" t="str">
        <f aca="false">HYPERLINK(M152,"Link")</f>
        <v>Link</v>
      </c>
      <c r="M152" s="1" t="str">
        <f aca="false">"https://passknacker.com/paesse_details.php?pass="&amp;A152</f>
        <v>https://passknacker.com/paesse_details.php?pass=661</v>
      </c>
      <c r="AF152" s="1" t="s">
        <v>743</v>
      </c>
      <c r="AG152" s="1" t="s">
        <v>727</v>
      </c>
      <c r="AH152" s="1" t="s">
        <v>744</v>
      </c>
      <c r="AQ152" s="1" t="str">
        <f aca="false">AF152</f>
        <v>https://passknacker.com/pictures/challenge2019/klein/553869394.jpg</v>
      </c>
      <c r="AR152" s="1" t="str">
        <f aca="false">AG152</f>
        <v>2019-08-09</v>
      </c>
      <c r="AS152" s="5" t="str">
        <f aca="false">HYPERLINK(AQ152,B152)</f>
        <v>Neuleutasch</v>
      </c>
      <c r="AT152" s="1" t="n">
        <f aca="false">FIND("klein/",AQ152,1) + 6</f>
        <v>54</v>
      </c>
      <c r="AU152" s="6" t="str">
        <f aca="false">MID(AQ152,AT152,99)</f>
        <v>553869394.jpg</v>
      </c>
      <c r="AV152" s="1" t="n">
        <f aca="false">COUNTIF($AR$2:AR152,AR152)</f>
        <v>5</v>
      </c>
      <c r="AW152" s="1" t="str">
        <f aca="false">"mv " &amp; AU152 &amp; " " &amp; A152 &amp; ".jpg"</f>
        <v>mv 553869394.jpg 661.jpg</v>
      </c>
      <c r="AX152" s="1" t="str">
        <f aca="false">"touchimg.sh " &amp; YEAR(AR152) &amp; " " &amp; MONTH(AR152) &amp; " " &amp; DAY(AR152) &amp; " " &amp; AV152 &amp; " " &amp; A152</f>
        <v>touchimg.sh 2019 8 9 5 661</v>
      </c>
    </row>
    <row r="153" customFormat="false" ht="13.8" hidden="false" customHeight="false" outlineLevel="0" collapsed="false">
      <c r="A153" s="1" t="n">
        <v>744</v>
      </c>
      <c r="B153" s="1" t="s">
        <v>745</v>
      </c>
      <c r="C153" s="1" t="s">
        <v>257</v>
      </c>
      <c r="D153" s="1" t="s">
        <v>724</v>
      </c>
      <c r="E153" s="1" t="n">
        <v>1</v>
      </c>
      <c r="F153" s="1" t="n">
        <v>1211</v>
      </c>
      <c r="G153" s="1" t="s">
        <v>119</v>
      </c>
      <c r="H153" s="1" t="n">
        <v>47.32939954</v>
      </c>
      <c r="I153" s="1" t="n">
        <v>11.18897907</v>
      </c>
      <c r="J153" s="1" t="s">
        <v>257</v>
      </c>
      <c r="K153" s="1" t="s">
        <v>746</v>
      </c>
      <c r="L153" s="4" t="str">
        <f aca="false">HYPERLINK(M153,"Link")</f>
        <v>Link</v>
      </c>
      <c r="M153" s="1" t="str">
        <f aca="false">"https://passknacker.com/paesse_details.php?pass="&amp;A153</f>
        <v>https://passknacker.com/paesse_details.php?pass=744</v>
      </c>
      <c r="AF153" s="1" t="s">
        <v>747</v>
      </c>
      <c r="AG153" s="1" t="s">
        <v>727</v>
      </c>
      <c r="AH153" s="1" t="s">
        <v>748</v>
      </c>
      <c r="AQ153" s="1" t="str">
        <f aca="false">AF153</f>
        <v>https://passknacker.com/pictures/challenge2019/klein/314778441.jpg</v>
      </c>
      <c r="AR153" s="1" t="str">
        <f aca="false">AG153</f>
        <v>2019-08-09</v>
      </c>
      <c r="AS153" s="5" t="str">
        <f aca="false">HYPERLINK(AQ153,B153)</f>
        <v>Seefeld / Zirler Berg</v>
      </c>
      <c r="AT153" s="1" t="n">
        <f aca="false">FIND("klein/",AQ153,1) + 6</f>
        <v>54</v>
      </c>
      <c r="AU153" s="6" t="str">
        <f aca="false">MID(AQ153,AT153,99)</f>
        <v>314778441.jpg</v>
      </c>
      <c r="AV153" s="1" t="n">
        <f aca="false">COUNTIF($AR$2:AR153,AR153)</f>
        <v>6</v>
      </c>
      <c r="AW153" s="1" t="str">
        <f aca="false">"mv " &amp; AU153 &amp; " " &amp; A153 &amp; ".jpg"</f>
        <v>mv 314778441.jpg 744.jpg</v>
      </c>
      <c r="AX153" s="1" t="str">
        <f aca="false">"touchimg.sh " &amp; YEAR(AR153) &amp; " " &amp; MONTH(AR153) &amp; " " &amp; DAY(AR153) &amp; " " &amp; AV153 &amp; " " &amp; A153</f>
        <v>touchimg.sh 2019 8 9 6 744</v>
      </c>
    </row>
    <row r="154" customFormat="false" ht="13.8" hidden="false" customHeight="false" outlineLevel="0" collapsed="false">
      <c r="A154" s="1" t="n">
        <v>1715</v>
      </c>
      <c r="B154" s="1" t="s">
        <v>749</v>
      </c>
      <c r="C154" s="1" t="s">
        <v>46</v>
      </c>
      <c r="D154" s="1" t="s">
        <v>238</v>
      </c>
      <c r="E154" s="1" t="n">
        <v>1</v>
      </c>
      <c r="F154" s="1" t="n">
        <v>988</v>
      </c>
      <c r="G154" s="1" t="s">
        <v>48</v>
      </c>
      <c r="H154" s="1" t="n">
        <v>47.80091252</v>
      </c>
      <c r="I154" s="1" t="n">
        <v>11.01396376</v>
      </c>
      <c r="J154" s="1" t="s">
        <v>46</v>
      </c>
      <c r="K154" s="1" t="s">
        <v>750</v>
      </c>
      <c r="L154" s="4" t="str">
        <f aca="false">HYPERLINK(M154,"Link")</f>
        <v>Link</v>
      </c>
      <c r="M154" s="1" t="str">
        <f aca="false">"https://passknacker.com/paesse_details.php?pass="&amp;A154</f>
        <v>https://passknacker.com/paesse_details.php?pass=1715</v>
      </c>
      <c r="AF154" s="1" t="s">
        <v>751</v>
      </c>
      <c r="AG154" s="1" t="s">
        <v>727</v>
      </c>
      <c r="AH154" s="1" t="s">
        <v>752</v>
      </c>
      <c r="AQ154" s="1" t="str">
        <f aca="false">AF154</f>
        <v>https://passknacker.com/pictures/challenge2019/klein/850912827.jpg</v>
      </c>
      <c r="AR154" s="1" t="str">
        <f aca="false">AG154</f>
        <v>2019-08-09</v>
      </c>
      <c r="AS154" s="5" t="str">
        <f aca="false">HYPERLINK(AQ154,B154)</f>
        <v>Hoher Peissenberg</v>
      </c>
      <c r="AT154" s="1" t="n">
        <f aca="false">FIND("klein/",AQ154,1) + 6</f>
        <v>54</v>
      </c>
      <c r="AU154" s="6" t="str">
        <f aca="false">MID(AQ154,AT154,99)</f>
        <v>850912827.jpg</v>
      </c>
      <c r="AV154" s="1" t="n">
        <f aca="false">COUNTIF($AR$2:AR154,AR154)</f>
        <v>7</v>
      </c>
      <c r="AW154" s="1" t="str">
        <f aca="false">"mv " &amp; AU154 &amp; " " &amp; A154 &amp; ".jpg"</f>
        <v>mv 850912827.jpg 1715.jpg</v>
      </c>
      <c r="AX154" s="1" t="str">
        <f aca="false">"touchimg.sh " &amp; YEAR(AR154) &amp; " " &amp; MONTH(AR154) &amp; " " &amp; DAY(AR154) &amp; " " &amp; AV154 &amp; " " &amp; A154</f>
        <v>touchimg.sh 2019 8 9 7 1715</v>
      </c>
    </row>
    <row r="155" customFormat="false" ht="13.8" hidden="false" customHeight="false" outlineLevel="0" collapsed="false">
      <c r="A155" s="1" t="n">
        <v>1825</v>
      </c>
      <c r="B155" s="1" t="s">
        <v>753</v>
      </c>
      <c r="C155" s="1" t="s">
        <v>46</v>
      </c>
      <c r="D155" s="1" t="s">
        <v>238</v>
      </c>
      <c r="E155" s="1" t="n">
        <v>1</v>
      </c>
      <c r="F155" s="1" t="n">
        <v>869</v>
      </c>
      <c r="G155" s="1" t="s">
        <v>48</v>
      </c>
      <c r="H155" s="1" t="n">
        <v>47.56183131</v>
      </c>
      <c r="I155" s="1" t="n">
        <v>11.1010835</v>
      </c>
      <c r="J155" s="1" t="s">
        <v>46</v>
      </c>
      <c r="K155" s="1" t="s">
        <v>754</v>
      </c>
      <c r="L155" s="4" t="str">
        <f aca="false">HYPERLINK(M155,"Link")</f>
        <v>Link</v>
      </c>
      <c r="M155" s="1" t="str">
        <f aca="false">"https://passknacker.com/paesse_details.php?pass="&amp;A155</f>
        <v>https://passknacker.com/paesse_details.php?pass=1825</v>
      </c>
      <c r="AF155" s="1" t="s">
        <v>755</v>
      </c>
      <c r="AG155" s="1" t="s">
        <v>727</v>
      </c>
      <c r="AH155" s="1" t="s">
        <v>756</v>
      </c>
      <c r="AQ155" s="1" t="str">
        <f aca="false">AF155</f>
        <v>https://passknacker.com/pictures/challenge2019/klein/802529230.jpg</v>
      </c>
      <c r="AR155" s="1" t="str">
        <f aca="false">AG155</f>
        <v>2019-08-09</v>
      </c>
      <c r="AS155" s="5" t="str">
        <f aca="false">HYPERLINK(AQ155,B155)</f>
        <v>Ettaler Sattel</v>
      </c>
      <c r="AT155" s="1" t="n">
        <f aca="false">FIND("klein/",AQ155,1) + 6</f>
        <v>54</v>
      </c>
      <c r="AU155" s="6" t="str">
        <f aca="false">MID(AQ155,AT155,99)</f>
        <v>802529230.jpg</v>
      </c>
      <c r="AV155" s="1" t="n">
        <f aca="false">COUNTIF($AR$2:AR155,AR155)</f>
        <v>8</v>
      </c>
      <c r="AW155" s="1" t="str">
        <f aca="false">"mv " &amp; AU155 &amp; " " &amp; A155 &amp; ".jpg"</f>
        <v>mv 802529230.jpg 1825.jpg</v>
      </c>
      <c r="AX155" s="1" t="str">
        <f aca="false">"touchimg.sh " &amp; YEAR(AR155) &amp; " " &amp; MONTH(AR155) &amp; " " &amp; DAY(AR155) &amp; " " &amp; AV155 &amp; " " &amp; A155</f>
        <v>touchimg.sh 2019 8 9 8 1825</v>
      </c>
    </row>
    <row r="156" customFormat="false" ht="13.8" hidden="false" customHeight="false" outlineLevel="0" collapsed="false">
      <c r="A156" s="1" t="n">
        <v>7935</v>
      </c>
      <c r="B156" s="1" t="s">
        <v>757</v>
      </c>
      <c r="C156" s="1" t="s">
        <v>46</v>
      </c>
      <c r="D156" s="1" t="s">
        <v>238</v>
      </c>
      <c r="E156" s="1" t="n">
        <v>1</v>
      </c>
      <c r="F156" s="1" t="n">
        <v>933</v>
      </c>
      <c r="G156" s="1" t="s">
        <v>119</v>
      </c>
      <c r="H156" s="1" t="n">
        <v>47.48278</v>
      </c>
      <c r="I156" s="1" t="n">
        <v>11.2406</v>
      </c>
      <c r="J156" s="1" t="s">
        <v>46</v>
      </c>
      <c r="K156" s="1" t="s">
        <v>758</v>
      </c>
      <c r="L156" s="4" t="str">
        <f aca="false">HYPERLINK(M156,"Link")</f>
        <v>Link</v>
      </c>
      <c r="M156" s="1" t="str">
        <f aca="false">"https://passknacker.com/paesse_details.php?pass="&amp;A156</f>
        <v>https://passknacker.com/paesse_details.php?pass=7935</v>
      </c>
      <c r="AF156" s="1" t="s">
        <v>759</v>
      </c>
      <c r="AG156" s="1" t="s">
        <v>727</v>
      </c>
      <c r="AH156" s="1" t="s">
        <v>760</v>
      </c>
      <c r="AQ156" s="1" t="str">
        <f aca="false">AF156</f>
        <v>https://passknacker.com/pictures/challenge2019/klein/75328217.jpg</v>
      </c>
      <c r="AR156" s="1" t="str">
        <f aca="false">AG156</f>
        <v>2019-08-09</v>
      </c>
      <c r="AS156" s="5" t="str">
        <f aca="false">HYPERLINK(AQ156,B156)</f>
        <v>Klais</v>
      </c>
      <c r="AT156" s="1" t="n">
        <f aca="false">FIND("klein/",AQ156,1) + 6</f>
        <v>54</v>
      </c>
      <c r="AU156" s="6" t="str">
        <f aca="false">MID(AQ156,AT156,99)</f>
        <v>75328217.jpg</v>
      </c>
      <c r="AV156" s="1" t="n">
        <f aca="false">COUNTIF($AR$2:AR156,AR156)</f>
        <v>9</v>
      </c>
      <c r="AW156" s="1" t="str">
        <f aca="false">"mv " &amp; AU156 &amp; " " &amp; A156 &amp; ".jpg"</f>
        <v>mv 75328217.jpg 7935.jpg</v>
      </c>
      <c r="AX156" s="1" t="str">
        <f aca="false">"touchimg.sh " &amp; YEAR(AR156) &amp; " " &amp; MONTH(AR156) &amp; " " &amp; DAY(AR156) &amp; " " &amp; AV156 &amp; " " &amp; A156</f>
        <v>touchimg.sh 2019 8 9 9 7935</v>
      </c>
    </row>
    <row r="157" customFormat="false" ht="13.8" hidden="false" customHeight="false" outlineLevel="0" collapsed="false">
      <c r="A157" s="1" t="n">
        <v>8631</v>
      </c>
      <c r="B157" s="1" t="s">
        <v>761</v>
      </c>
      <c r="C157" s="1" t="s">
        <v>46</v>
      </c>
      <c r="D157" s="1" t="s">
        <v>238</v>
      </c>
      <c r="E157" s="1" t="n">
        <v>1</v>
      </c>
      <c r="F157" s="1" t="n">
        <v>867</v>
      </c>
      <c r="G157" s="1" t="s">
        <v>48</v>
      </c>
      <c r="H157" s="1" t="n">
        <v>47.83538</v>
      </c>
      <c r="I157" s="1" t="n">
        <v>10.78654</v>
      </c>
      <c r="J157" s="1" t="s">
        <v>46</v>
      </c>
      <c r="K157" s="1" t="s">
        <v>762</v>
      </c>
      <c r="L157" s="4" t="str">
        <f aca="false">HYPERLINK(M157,"Link")</f>
        <v>Link</v>
      </c>
      <c r="M157" s="1" t="str">
        <f aca="false">"https://passknacker.com/paesse_details.php?pass="&amp;A157</f>
        <v>https://passknacker.com/paesse_details.php?pass=8631</v>
      </c>
      <c r="AF157" s="1" t="s">
        <v>763</v>
      </c>
      <c r="AG157" s="1" t="s">
        <v>727</v>
      </c>
      <c r="AH157" s="1" t="s">
        <v>764</v>
      </c>
      <c r="AQ157" s="1" t="str">
        <f aca="false">AF157</f>
        <v>https://passknacker.com/pictures/challenge2019/klein/765206268.jpg</v>
      </c>
      <c r="AR157" s="1" t="str">
        <f aca="false">AG157</f>
        <v>2019-08-09</v>
      </c>
      <c r="AS157" s="5" t="str">
        <f aca="false">HYPERLINK(AQ157,B157)</f>
        <v>Knöbel (Sachsenried)</v>
      </c>
      <c r="AT157" s="1" t="n">
        <f aca="false">FIND("klein/",AQ157,1) + 6</f>
        <v>54</v>
      </c>
      <c r="AU157" s="6" t="str">
        <f aca="false">MID(AQ157,AT157,99)</f>
        <v>765206268.jpg</v>
      </c>
      <c r="AV157" s="1" t="n">
        <f aca="false">COUNTIF($AR$2:AR157,AR157)</f>
        <v>10</v>
      </c>
      <c r="AW157" s="1" t="str">
        <f aca="false">"mv " &amp; AU157 &amp; " " &amp; A157 &amp; ".jpg"</f>
        <v>mv 765206268.jpg 8631.jpg</v>
      </c>
      <c r="AX157" s="1" t="str">
        <f aca="false">"touchimg.sh " &amp; YEAR(AR157) &amp; " " &amp; MONTH(AR157) &amp; " " &amp; DAY(AR157) &amp; " " &amp; AV157 &amp; " " &amp; A157</f>
        <v>touchimg.sh 2019 8 9 10 8631</v>
      </c>
    </row>
    <row r="158" customFormat="false" ht="13.8" hidden="false" customHeight="false" outlineLevel="0" collapsed="false">
      <c r="A158" s="1" t="n">
        <v>8896</v>
      </c>
      <c r="B158" s="1" t="s">
        <v>765</v>
      </c>
      <c r="C158" s="1" t="s">
        <v>46</v>
      </c>
      <c r="D158" s="1" t="s">
        <v>238</v>
      </c>
      <c r="E158" s="1" t="n">
        <v>1</v>
      </c>
      <c r="F158" s="1" t="n">
        <v>625</v>
      </c>
      <c r="G158" s="1" t="s">
        <v>66</v>
      </c>
      <c r="H158" s="1" t="n">
        <v>49.02454</v>
      </c>
      <c r="I158" s="1" t="n">
        <v>11.00401</v>
      </c>
      <c r="J158" s="1" t="s">
        <v>46</v>
      </c>
      <c r="K158" s="1" t="s">
        <v>766</v>
      </c>
      <c r="L158" s="4" t="str">
        <f aca="false">HYPERLINK(M158,"Link")</f>
        <v>Link</v>
      </c>
      <c r="M158" s="1" t="str">
        <f aca="false">"https://passknacker.com/paesse_details.php?pass="&amp;A158</f>
        <v>https://passknacker.com/paesse_details.php?pass=8896</v>
      </c>
      <c r="AF158" s="1" t="s">
        <v>767</v>
      </c>
      <c r="AG158" s="1" t="s">
        <v>727</v>
      </c>
      <c r="AH158" s="1" t="s">
        <v>768</v>
      </c>
      <c r="AQ158" s="1" t="str">
        <f aca="false">AF158</f>
        <v>https://passknacker.com/pictures/challenge2019/klein/997821811.jpg</v>
      </c>
      <c r="AR158" s="1" t="str">
        <f aca="false">AG158</f>
        <v>2019-08-09</v>
      </c>
      <c r="AS158" s="5" t="str">
        <f aca="false">HYPERLINK(AQ158,B158)</f>
        <v>Wülzburg</v>
      </c>
      <c r="AT158" s="1" t="n">
        <f aca="false">FIND("klein/",AQ158,1) + 6</f>
        <v>54</v>
      </c>
      <c r="AU158" s="6" t="str">
        <f aca="false">MID(AQ158,AT158,99)</f>
        <v>997821811.jpg</v>
      </c>
      <c r="AV158" s="1" t="n">
        <f aca="false">COUNTIF($AR$2:AR158,AR158)</f>
        <v>11</v>
      </c>
      <c r="AW158" s="1" t="str">
        <f aca="false">"mv " &amp; AU158 &amp; " " &amp; A158 &amp; ".jpg"</f>
        <v>mv 997821811.jpg 8896.jpg</v>
      </c>
      <c r="AX158" s="1" t="str">
        <f aca="false">"touchimg.sh " &amp; YEAR(AR158) &amp; " " &amp; MONTH(AR158) &amp; " " &amp; DAY(AR158) &amp; " " &amp; AV158 &amp; " " &amp; A158</f>
        <v>touchimg.sh 2019 8 9 11 8896</v>
      </c>
    </row>
    <row r="159" customFormat="false" ht="13.8" hidden="false" customHeight="false" outlineLevel="0" collapsed="false">
      <c r="A159" s="1" t="n">
        <v>88</v>
      </c>
      <c r="B159" s="1" t="s">
        <v>769</v>
      </c>
      <c r="C159" s="1" t="s">
        <v>257</v>
      </c>
      <c r="D159" s="1" t="s">
        <v>770</v>
      </c>
      <c r="F159" s="1" t="n">
        <v>1760</v>
      </c>
      <c r="G159" s="1" t="s">
        <v>119</v>
      </c>
      <c r="H159" s="1" t="n">
        <v>47.26661883</v>
      </c>
      <c r="I159" s="1" t="n">
        <v>9.83263786</v>
      </c>
      <c r="J159" s="1" t="s">
        <v>257</v>
      </c>
      <c r="K159" s="1" t="s">
        <v>771</v>
      </c>
      <c r="L159" s="4" t="str">
        <f aca="false">HYPERLINK(M159,"Link")</f>
        <v>Link</v>
      </c>
      <c r="M159" s="1" t="str">
        <f aca="false">"https://passknacker.com/paesse_details.php?pass="&amp;A159</f>
        <v>https://passknacker.com/paesse_details.php?pass=88</v>
      </c>
      <c r="AF159" s="1" t="s">
        <v>772</v>
      </c>
      <c r="AG159" s="1" t="s">
        <v>773</v>
      </c>
      <c r="AH159" s="1" t="s">
        <v>774</v>
      </c>
      <c r="AQ159" s="1" t="str">
        <f aca="false">AF159</f>
        <v>https://passknacker.com/pictures/challenge2019/klein/155440684.jpg</v>
      </c>
      <c r="AR159" s="1" t="str">
        <f aca="false">AG159</f>
        <v>2019-08-10</v>
      </c>
      <c r="AS159" s="5" t="str">
        <f aca="false">HYPERLINK(AQ159,B159)</f>
        <v>Furkajoch</v>
      </c>
      <c r="AT159" s="1" t="n">
        <f aca="false">FIND("klein/",AQ159,1) + 6</f>
        <v>54</v>
      </c>
      <c r="AU159" s="6" t="str">
        <f aca="false">MID(AQ159,AT159,99)</f>
        <v>155440684.jpg</v>
      </c>
      <c r="AV159" s="1" t="n">
        <f aca="false">COUNTIF($AR$2:AR159,AR159)</f>
        <v>1</v>
      </c>
      <c r="AW159" s="1" t="str">
        <f aca="false">"mv " &amp; AU159 &amp; " " &amp; A159 &amp; ".jpg"</f>
        <v>mv 155440684.jpg 88.jpg</v>
      </c>
      <c r="AX159" s="1" t="str">
        <f aca="false">"touchimg.sh " &amp; YEAR(AR159) &amp; " " &amp; MONTH(AR159) &amp; " " &amp; DAY(AR159) &amp; " " &amp; AV159 &amp; " " &amp; A159</f>
        <v>touchimg.sh 2019 8 10 1 88</v>
      </c>
    </row>
    <row r="160" customFormat="false" ht="13.8" hidden="false" customHeight="false" outlineLevel="0" collapsed="false">
      <c r="A160" s="1" t="n">
        <v>118</v>
      </c>
      <c r="B160" s="7" t="s">
        <v>775</v>
      </c>
      <c r="C160" s="1" t="s">
        <v>257</v>
      </c>
      <c r="D160" s="1" t="s">
        <v>770</v>
      </c>
      <c r="E160" s="1" t="n">
        <v>1</v>
      </c>
      <c r="F160" s="1" t="n">
        <v>1675</v>
      </c>
      <c r="G160" s="1" t="s">
        <v>119</v>
      </c>
      <c r="H160" s="1" t="n">
        <v>47.26998</v>
      </c>
      <c r="I160" s="1" t="n">
        <v>10.13189</v>
      </c>
      <c r="J160" s="1" t="s">
        <v>257</v>
      </c>
      <c r="K160" s="1" t="s">
        <v>776</v>
      </c>
      <c r="L160" s="4" t="str">
        <f aca="false">HYPERLINK(M160,"Link")</f>
        <v>Link</v>
      </c>
      <c r="M160" s="1" t="str">
        <f aca="false">"https://passknacker.com/paesse_details.php?pass="&amp;A160</f>
        <v>https://passknacker.com/paesse_details.php?pass=118</v>
      </c>
      <c r="AF160" s="1" t="s">
        <v>777</v>
      </c>
      <c r="AG160" s="1" t="s">
        <v>773</v>
      </c>
      <c r="AH160" s="1" t="s">
        <v>778</v>
      </c>
      <c r="AI160" s="1" t="s">
        <v>779</v>
      </c>
      <c r="AJ160" s="4" t="str">
        <f aca="false">HYPERLINK(AI160,"Link")</f>
        <v>Link</v>
      </c>
      <c r="AK160" s="1" t="s">
        <v>780</v>
      </c>
      <c r="AL160" s="1" t="s">
        <v>781</v>
      </c>
      <c r="AQ160" s="1" t="str">
        <f aca="false">AF160</f>
        <v>https://passknacker.com/pictures/challenge2019/klein/127861207.jpg</v>
      </c>
      <c r="AR160" s="1" t="str">
        <f aca="false">AG160</f>
        <v>2019-08-10</v>
      </c>
      <c r="AS160" s="5" t="str">
        <f aca="false">HYPERLINK(AQ160,B160)</f>
        <v>Hochtannbergpass</v>
      </c>
      <c r="AT160" s="1" t="n">
        <f aca="false">FIND("klein/",AQ160,1) + 6</f>
        <v>54</v>
      </c>
      <c r="AU160" s="6" t="str">
        <f aca="false">MID(AQ160,AT160,99)</f>
        <v>127861207.jpg</v>
      </c>
      <c r="AV160" s="1" t="n">
        <f aca="false">COUNTIF($AR$2:AR160,AR160)</f>
        <v>2</v>
      </c>
      <c r="AW160" s="1" t="str">
        <f aca="false">"mv " &amp; AU160 &amp; " " &amp; A160 &amp; ".jpg"</f>
        <v>mv 127861207.jpg 118.jpg</v>
      </c>
      <c r="AX160" s="1" t="str">
        <f aca="false">"touchimg.sh " &amp; YEAR(AR160) &amp; " " &amp; MONTH(AR160) &amp; " " &amp; DAY(AR160) &amp; " " &amp; AV160 &amp; " " &amp; A160</f>
        <v>touchimg.sh 2019 8 10 2 118</v>
      </c>
    </row>
    <row r="161" customFormat="false" ht="13.8" hidden="false" customHeight="false" outlineLevel="0" collapsed="false">
      <c r="A161" s="1" t="n">
        <v>135</v>
      </c>
      <c r="B161" s="1" t="s">
        <v>782</v>
      </c>
      <c r="C161" s="1" t="s">
        <v>64</v>
      </c>
      <c r="D161" s="1" t="s">
        <v>783</v>
      </c>
      <c r="E161" s="1" t="n">
        <v>3</v>
      </c>
      <c r="F161" s="1" t="n">
        <v>1357</v>
      </c>
      <c r="G161" s="1" t="s">
        <v>119</v>
      </c>
      <c r="H161" s="1" t="n">
        <v>46.856245</v>
      </c>
      <c r="I161" s="1" t="n">
        <v>9.411666</v>
      </c>
      <c r="J161" s="1" t="s">
        <v>64</v>
      </c>
      <c r="K161" s="1" t="s">
        <v>784</v>
      </c>
      <c r="L161" s="4" t="str">
        <f aca="false">HYPERLINK(M161,"Link")</f>
        <v>Link</v>
      </c>
      <c r="M161" s="1" t="str">
        <f aca="false">"https://passknacker.com/paesse_details.php?pass="&amp;A161</f>
        <v>https://passknacker.com/paesse_details.php?pass=135</v>
      </c>
      <c r="AF161" s="1" t="s">
        <v>785</v>
      </c>
      <c r="AG161" s="1" t="s">
        <v>773</v>
      </c>
      <c r="AH161" s="1" t="s">
        <v>786</v>
      </c>
      <c r="AQ161" s="1" t="str">
        <f aca="false">AF161</f>
        <v>https://passknacker.com/pictures/challenge2019/klein/215413378.jpg</v>
      </c>
      <c r="AR161" s="1" t="str">
        <f aca="false">AG161</f>
        <v>2019-08-10</v>
      </c>
      <c r="AS161" s="5" t="str">
        <f aca="false">HYPERLINK(AQ161,B161)</f>
        <v>Kunkelspass</v>
      </c>
      <c r="AT161" s="1" t="n">
        <f aca="false">FIND("klein/",AQ161,1) + 6</f>
        <v>54</v>
      </c>
      <c r="AU161" s="6" t="str">
        <f aca="false">MID(AQ161,AT161,99)</f>
        <v>215413378.jpg</v>
      </c>
      <c r="AV161" s="1" t="n">
        <f aca="false">COUNTIF($AR$2:AR161,AR161)</f>
        <v>3</v>
      </c>
      <c r="AW161" s="1" t="str">
        <f aca="false">"mv " &amp; AU161 &amp; " " &amp; A161 &amp; ".jpg"</f>
        <v>mv 215413378.jpg 135.jpg</v>
      </c>
      <c r="AX161" s="1" t="str">
        <f aca="false">"touchimg.sh " &amp; YEAR(AR161) &amp; " " &amp; MONTH(AR161) &amp; " " &amp; DAY(AR161) &amp; " " &amp; AV161 &amp; " " &amp; A161</f>
        <v>touchimg.sh 2019 8 10 3 135</v>
      </c>
    </row>
    <row r="162" customFormat="false" ht="13.8" hidden="false" customHeight="false" outlineLevel="0" collapsed="false">
      <c r="A162" s="1" t="n">
        <v>151</v>
      </c>
      <c r="B162" s="1" t="s">
        <v>787</v>
      </c>
      <c r="C162" s="1" t="s">
        <v>64</v>
      </c>
      <c r="D162" s="1" t="s">
        <v>783</v>
      </c>
      <c r="E162" s="1" t="n">
        <v>1</v>
      </c>
      <c r="F162" s="1" t="n">
        <v>1547</v>
      </c>
      <c r="G162" s="1" t="s">
        <v>119</v>
      </c>
      <c r="H162" s="1" t="n">
        <v>46.75424843</v>
      </c>
      <c r="I162" s="1" t="n">
        <v>9.5590398</v>
      </c>
      <c r="J162" s="1" t="s">
        <v>64</v>
      </c>
      <c r="K162" s="1" t="s">
        <v>788</v>
      </c>
      <c r="L162" s="4" t="str">
        <f aca="false">HYPERLINK(M162,"Link")</f>
        <v>Link</v>
      </c>
      <c r="M162" s="1" t="str">
        <f aca="false">"https://passknacker.com/paesse_details.php?pass="&amp;A162</f>
        <v>https://passknacker.com/paesse_details.php?pass=151</v>
      </c>
      <c r="AF162" s="1" t="s">
        <v>789</v>
      </c>
      <c r="AG162" s="1" t="s">
        <v>773</v>
      </c>
      <c r="AH162" s="1" t="s">
        <v>790</v>
      </c>
      <c r="AQ162" s="1" t="str">
        <f aca="false">AF162</f>
        <v>https://passknacker.com/pictures/challenge2019/klein/75775868.jpg</v>
      </c>
      <c r="AR162" s="1" t="str">
        <f aca="false">AG162</f>
        <v>2019-08-10</v>
      </c>
      <c r="AS162" s="5" t="str">
        <f aca="false">HYPERLINK(AQ162,B162)</f>
        <v>Lenzerheide</v>
      </c>
      <c r="AT162" s="1" t="n">
        <f aca="false">FIND("klein/",AQ162,1) + 6</f>
        <v>54</v>
      </c>
      <c r="AU162" s="6" t="str">
        <f aca="false">MID(AQ162,AT162,99)</f>
        <v>75775868.jpg</v>
      </c>
      <c r="AV162" s="1" t="n">
        <f aca="false">COUNTIF($AR$2:AR162,AR162)</f>
        <v>4</v>
      </c>
      <c r="AW162" s="1" t="str">
        <f aca="false">"mv " &amp; AU162 &amp; " " &amp; A162 &amp; ".jpg"</f>
        <v>mv 75775868.jpg 151.jpg</v>
      </c>
      <c r="AX162" s="1" t="str">
        <f aca="false">"touchimg.sh " &amp; YEAR(AR162) &amp; " " &amp; MONTH(AR162) &amp; " " &amp; DAY(AR162) &amp; " " &amp; AV162 &amp; " " &amp; A162</f>
        <v>touchimg.sh 2019 8 10 4 151</v>
      </c>
    </row>
    <row r="163" customFormat="false" ht="13.8" hidden="false" customHeight="false" outlineLevel="0" collapsed="false">
      <c r="A163" s="1" t="n">
        <v>275</v>
      </c>
      <c r="B163" s="1" t="s">
        <v>791</v>
      </c>
      <c r="C163" s="1" t="s">
        <v>64</v>
      </c>
      <c r="D163" s="1" t="s">
        <v>783</v>
      </c>
      <c r="E163" s="1" t="n">
        <v>1</v>
      </c>
      <c r="F163" s="1" t="n">
        <v>713</v>
      </c>
      <c r="G163" s="1" t="s">
        <v>119</v>
      </c>
      <c r="H163" s="1" t="n">
        <v>47.02927359</v>
      </c>
      <c r="I163" s="1" t="n">
        <v>9.52845876</v>
      </c>
      <c r="J163" s="1" t="s">
        <v>64</v>
      </c>
      <c r="K163" s="1" t="s">
        <v>792</v>
      </c>
      <c r="L163" s="4" t="str">
        <f aca="false">HYPERLINK(M163,"Link")</f>
        <v>Link</v>
      </c>
      <c r="M163" s="1" t="str">
        <f aca="false">"https://passknacker.com/paesse_details.php?pass="&amp;A163</f>
        <v>https://passknacker.com/paesse_details.php?pass=275</v>
      </c>
      <c r="AF163" s="1" t="s">
        <v>793</v>
      </c>
      <c r="AG163" s="1" t="s">
        <v>773</v>
      </c>
      <c r="AH163" s="1" t="s">
        <v>794</v>
      </c>
      <c r="AQ163" s="1" t="str">
        <f aca="false">AF163</f>
        <v>https://passknacker.com/pictures/challenge2019/klein/414133897.jpg</v>
      </c>
      <c r="AR163" s="1" t="str">
        <f aca="false">AG163</f>
        <v>2019-08-10</v>
      </c>
      <c r="AS163" s="5" t="str">
        <f aca="false">HYPERLINK(AQ163,B163)</f>
        <v>St. Luzisteig</v>
      </c>
      <c r="AT163" s="1" t="n">
        <f aca="false">FIND("klein/",AQ163,1) + 6</f>
        <v>54</v>
      </c>
      <c r="AU163" s="6" t="str">
        <f aca="false">MID(AQ163,AT163,99)</f>
        <v>414133897.jpg</v>
      </c>
      <c r="AV163" s="1" t="n">
        <f aca="false">COUNTIF($AR$2:AR163,AR163)</f>
        <v>5</v>
      </c>
      <c r="AW163" s="1" t="str">
        <f aca="false">"mv " &amp; AU163 &amp; " " &amp; A163 &amp; ".jpg"</f>
        <v>mv 414133897.jpg 275.jpg</v>
      </c>
      <c r="AX163" s="1" t="str">
        <f aca="false">"touchimg.sh " &amp; YEAR(AR163) &amp; " " &amp; MONTH(AR163) &amp; " " &amp; DAY(AR163) &amp; " " &amp; AV163 &amp; " " &amp; A163</f>
        <v>touchimg.sh 2019 8 10 5 275</v>
      </c>
    </row>
    <row r="164" customFormat="false" ht="13.8" hidden="false" customHeight="false" outlineLevel="0" collapsed="false">
      <c r="A164" s="1" t="n">
        <v>372</v>
      </c>
      <c r="B164" s="1" t="s">
        <v>795</v>
      </c>
      <c r="C164" s="1" t="s">
        <v>796</v>
      </c>
      <c r="D164" s="1" t="s">
        <v>797</v>
      </c>
      <c r="E164" s="1" t="n">
        <v>2</v>
      </c>
      <c r="F164" s="1" t="n">
        <v>1433</v>
      </c>
      <c r="G164" s="1" t="s">
        <v>119</v>
      </c>
      <c r="H164" s="1" t="n">
        <v>47.119255</v>
      </c>
      <c r="I164" s="1" t="n">
        <v>9.562408</v>
      </c>
      <c r="J164" s="1" t="s">
        <v>796</v>
      </c>
      <c r="K164" s="1" t="s">
        <v>798</v>
      </c>
      <c r="L164" s="4" t="str">
        <f aca="false">HYPERLINK(M164,"Link")</f>
        <v>Link</v>
      </c>
      <c r="M164" s="1" t="str">
        <f aca="false">"https://passknacker.com/paesse_details.php?pass="&amp;A164</f>
        <v>https://passknacker.com/paesse_details.php?pass=372</v>
      </c>
      <c r="AF164" s="1" t="s">
        <v>799</v>
      </c>
      <c r="AG164" s="1" t="s">
        <v>773</v>
      </c>
      <c r="AH164" s="1" t="s">
        <v>800</v>
      </c>
      <c r="AQ164" s="1" t="str">
        <f aca="false">AF164</f>
        <v>https://passknacker.com/pictures/challenge2019/klein/467963841.jpg</v>
      </c>
      <c r="AR164" s="1" t="str">
        <f aca="false">AG164</f>
        <v>2019-08-10</v>
      </c>
      <c r="AS164" s="5" t="str">
        <f aca="false">HYPERLINK(AQ164,B164)</f>
        <v>Stärnaberg / Kulm</v>
      </c>
      <c r="AT164" s="1" t="n">
        <f aca="false">FIND("klein/",AQ164,1) + 6</f>
        <v>54</v>
      </c>
      <c r="AU164" s="6" t="str">
        <f aca="false">MID(AQ164,AT164,99)</f>
        <v>467963841.jpg</v>
      </c>
      <c r="AV164" s="1" t="n">
        <f aca="false">COUNTIF($AR$2:AR164,AR164)</f>
        <v>6</v>
      </c>
      <c r="AW164" s="1" t="str">
        <f aca="false">"mv " &amp; AU164 &amp; " " &amp; A164 &amp; ".jpg"</f>
        <v>mv 467963841.jpg 372.jpg</v>
      </c>
      <c r="AX164" s="1" t="str">
        <f aca="false">"touchimg.sh " &amp; YEAR(AR164) &amp; " " &amp; MONTH(AR164) &amp; " " &amp; DAY(AR164) &amp; " " &amp; AV164 &amp; " " &amp; A164</f>
        <v>touchimg.sh 2019 8 10 6 372</v>
      </c>
    </row>
    <row r="165" customFormat="false" ht="13.8" hidden="false" customHeight="false" outlineLevel="0" collapsed="false">
      <c r="A165" s="1" t="n">
        <v>373</v>
      </c>
      <c r="B165" s="1" t="s">
        <v>801</v>
      </c>
      <c r="C165" s="1" t="s">
        <v>796</v>
      </c>
      <c r="D165" s="1" t="s">
        <v>797</v>
      </c>
      <c r="E165" s="1" t="n">
        <v>1</v>
      </c>
      <c r="F165" s="1" t="n">
        <v>626</v>
      </c>
      <c r="G165" s="1" t="s">
        <v>119</v>
      </c>
      <c r="H165" s="1" t="n">
        <v>47.23245386</v>
      </c>
      <c r="I165" s="1" t="n">
        <v>9.54698914</v>
      </c>
      <c r="J165" s="1" t="s">
        <v>796</v>
      </c>
      <c r="K165" s="1" t="s">
        <v>802</v>
      </c>
      <c r="L165" s="4" t="str">
        <f aca="false">HYPERLINK(M165,"Link")</f>
        <v>Link</v>
      </c>
      <c r="M165" s="1" t="str">
        <f aca="false">"https://passknacker.com/paesse_details.php?pass="&amp;A165</f>
        <v>https://passknacker.com/paesse_details.php?pass=373</v>
      </c>
      <c r="AF165" s="1" t="s">
        <v>803</v>
      </c>
      <c r="AG165" s="1" t="s">
        <v>773</v>
      </c>
      <c r="AH165" s="1" t="s">
        <v>804</v>
      </c>
      <c r="AQ165" s="1" t="str">
        <f aca="false">AF165</f>
        <v>https://passknacker.com/pictures/challenge2019/klein/783803735.jpg</v>
      </c>
      <c r="AR165" s="1" t="str">
        <f aca="false">AG165</f>
        <v>2019-08-10</v>
      </c>
      <c r="AS165" s="5" t="str">
        <f aca="false">HYPERLINK(AQ165,B165)</f>
        <v>Schellenberg</v>
      </c>
      <c r="AT165" s="1" t="n">
        <f aca="false">FIND("klein/",AQ165,1) + 6</f>
        <v>54</v>
      </c>
      <c r="AU165" s="6" t="str">
        <f aca="false">MID(AQ165,AT165,99)</f>
        <v>783803735.jpg</v>
      </c>
      <c r="AV165" s="1" t="n">
        <f aca="false">COUNTIF($AR$2:AR165,AR165)</f>
        <v>7</v>
      </c>
      <c r="AW165" s="1" t="str">
        <f aca="false">"mv " &amp; AU165 &amp; " " &amp; A165 &amp; ".jpg"</f>
        <v>mv 783803735.jpg 373.jpg</v>
      </c>
      <c r="AX165" s="1" t="str">
        <f aca="false">"touchimg.sh " &amp; YEAR(AR165) &amp; " " &amp; MONTH(AR165) &amp; " " &amp; DAY(AR165) &amp; " " &amp; AV165 &amp; " " &amp; A165</f>
        <v>touchimg.sh 2019 8 10 7 373</v>
      </c>
    </row>
    <row r="166" customFormat="false" ht="13.8" hidden="false" customHeight="false" outlineLevel="0" collapsed="false">
      <c r="A166" s="1" t="n">
        <v>531</v>
      </c>
      <c r="B166" s="1" t="s">
        <v>805</v>
      </c>
      <c r="C166" s="1" t="s">
        <v>257</v>
      </c>
      <c r="D166" s="1" t="s">
        <v>770</v>
      </c>
      <c r="F166" s="1" t="n">
        <v>1486</v>
      </c>
      <c r="G166" s="1" t="s">
        <v>119</v>
      </c>
      <c r="H166" s="1" t="n">
        <v>47.27202944</v>
      </c>
      <c r="I166" s="1" t="n">
        <v>9.90725574</v>
      </c>
      <c r="J166" s="1" t="s">
        <v>257</v>
      </c>
      <c r="K166" s="1" t="s">
        <v>806</v>
      </c>
      <c r="L166" s="4" t="str">
        <f aca="false">HYPERLINK(M166,"Link")</f>
        <v>Link</v>
      </c>
      <c r="M166" s="1" t="str">
        <f aca="false">"https://passknacker.com/paesse_details.php?pass="&amp;A166</f>
        <v>https://passknacker.com/paesse_details.php?pass=531</v>
      </c>
      <c r="AF166" s="1" t="s">
        <v>807</v>
      </c>
      <c r="AG166" s="1" t="s">
        <v>773</v>
      </c>
      <c r="AH166" s="1" t="s">
        <v>808</v>
      </c>
      <c r="AQ166" s="1" t="str">
        <f aca="false">AF166</f>
        <v>https://passknacker.com/pictures/challenge2019/klein/646075000.jpg</v>
      </c>
      <c r="AR166" s="1" t="str">
        <f aca="false">AG166</f>
        <v>2019-08-10</v>
      </c>
      <c r="AS166" s="5" t="str">
        <f aca="false">HYPERLINK(AQ166,B166)</f>
        <v>Faschinajoch</v>
      </c>
      <c r="AT166" s="1" t="n">
        <f aca="false">FIND("klein/",AQ166,1) + 6</f>
        <v>54</v>
      </c>
      <c r="AU166" s="6" t="str">
        <f aca="false">MID(AQ166,AT166,99)</f>
        <v>646075000.jpg</v>
      </c>
      <c r="AV166" s="1" t="n">
        <f aca="false">COUNTIF($AR$2:AR166,AR166)</f>
        <v>8</v>
      </c>
      <c r="AW166" s="1" t="str">
        <f aca="false">"mv " &amp; AU166 &amp; " " &amp; A166 &amp; ".jpg"</f>
        <v>mv 646075000.jpg 531.jpg</v>
      </c>
      <c r="AX166" s="1" t="str">
        <f aca="false">"touchimg.sh " &amp; YEAR(AR166) &amp; " " &amp; MONTH(AR166) &amp; " " &amp; DAY(AR166) &amp; " " &amp; AV166 &amp; " " &amp; A166</f>
        <v>touchimg.sh 2019 8 10 8 531</v>
      </c>
    </row>
    <row r="167" customFormat="false" ht="13.8" hidden="false" customHeight="false" outlineLevel="0" collapsed="false">
      <c r="A167" s="1" t="n">
        <v>131</v>
      </c>
      <c r="B167" s="1" t="s">
        <v>809</v>
      </c>
      <c r="C167" s="1" t="s">
        <v>64</v>
      </c>
      <c r="D167" s="1" t="s">
        <v>783</v>
      </c>
      <c r="E167" s="1" t="n">
        <v>1</v>
      </c>
      <c r="F167" s="1" t="n">
        <v>2284</v>
      </c>
      <c r="G167" s="1" t="s">
        <v>119</v>
      </c>
      <c r="H167" s="1" t="n">
        <v>46.47221114</v>
      </c>
      <c r="I167" s="1" t="n">
        <v>9.72804998</v>
      </c>
      <c r="J167" s="1" t="s">
        <v>64</v>
      </c>
      <c r="K167" s="1" t="s">
        <v>810</v>
      </c>
      <c r="L167" s="4" t="str">
        <f aca="false">HYPERLINK(M167,"Link")</f>
        <v>Link</v>
      </c>
      <c r="M167" s="1" t="str">
        <f aca="false">"https://passknacker.com/paesse_details.php?pass="&amp;A167</f>
        <v>https://passknacker.com/paesse_details.php?pass=131</v>
      </c>
      <c r="AF167" s="1" t="s">
        <v>811</v>
      </c>
      <c r="AG167" s="1" t="s">
        <v>812</v>
      </c>
      <c r="AH167" s="1" t="s">
        <v>813</v>
      </c>
      <c r="AQ167" s="1" t="str">
        <f aca="false">AF167</f>
        <v>https://passknacker.com/pictures/challenge2019/klein/561933951.jpg</v>
      </c>
      <c r="AR167" s="1" t="str">
        <f aca="false">AG167</f>
        <v>2019-08-11</v>
      </c>
      <c r="AS167" s="5" t="str">
        <f aca="false">HYPERLINK(AQ167,B167)</f>
        <v>Julierpass</v>
      </c>
      <c r="AT167" s="1" t="n">
        <f aca="false">FIND("klein/",AQ167,1) + 6</f>
        <v>54</v>
      </c>
      <c r="AU167" s="6" t="str">
        <f aca="false">MID(AQ167,AT167,99)</f>
        <v>561933951.jpg</v>
      </c>
      <c r="AV167" s="1" t="n">
        <f aca="false">COUNTIF($AR$2:AR167,AR167)</f>
        <v>1</v>
      </c>
      <c r="AW167" s="1" t="str">
        <f aca="false">"mv " &amp; AU167 &amp; " " &amp; A167 &amp; ".jpg"</f>
        <v>mv 561933951.jpg 131.jpg</v>
      </c>
      <c r="AX167" s="1" t="str">
        <f aca="false">"touchimg.sh " &amp; YEAR(AR167) &amp; " " &amp; MONTH(AR167) &amp; " " &amp; DAY(AR167) &amp; " " &amp; AV167 &amp; " " &amp; A167</f>
        <v>touchimg.sh 2019 8 11 1 131</v>
      </c>
    </row>
    <row r="168" customFormat="false" ht="13.8" hidden="false" customHeight="false" outlineLevel="0" collapsed="false">
      <c r="A168" s="1" t="n">
        <v>172</v>
      </c>
      <c r="B168" s="7" t="s">
        <v>814</v>
      </c>
      <c r="C168" s="1" t="s">
        <v>64</v>
      </c>
      <c r="D168" s="1" t="s">
        <v>783</v>
      </c>
      <c r="E168" s="1" t="n">
        <v>1</v>
      </c>
      <c r="F168" s="1" t="n">
        <v>1972</v>
      </c>
      <c r="G168" s="1" t="s">
        <v>119</v>
      </c>
      <c r="H168" s="1" t="n">
        <v>46.56339602</v>
      </c>
      <c r="I168" s="1" t="n">
        <v>8.80119656</v>
      </c>
      <c r="J168" s="1" t="s">
        <v>64</v>
      </c>
      <c r="K168" s="1" t="s">
        <v>815</v>
      </c>
      <c r="L168" s="4" t="str">
        <f aca="false">HYPERLINK(M168,"Link")</f>
        <v>Link</v>
      </c>
      <c r="M168" s="1" t="str">
        <f aca="false">"https://passknacker.com/paesse_details.php?pass="&amp;A168</f>
        <v>https://passknacker.com/paesse_details.php?pass=172</v>
      </c>
      <c r="AF168" s="1" t="s">
        <v>816</v>
      </c>
      <c r="AG168" s="1" t="s">
        <v>812</v>
      </c>
      <c r="AH168" s="1" t="s">
        <v>817</v>
      </c>
      <c r="AI168" s="1" t="s">
        <v>818</v>
      </c>
      <c r="AJ168" s="4" t="str">
        <f aca="false">HYPERLINK(AI168,"Link")</f>
        <v>Link</v>
      </c>
      <c r="AK168" s="1" t="s">
        <v>819</v>
      </c>
      <c r="AL168" s="1" t="s">
        <v>820</v>
      </c>
      <c r="AQ168" s="1" t="str">
        <f aca="false">AF168</f>
        <v>https://passknacker.com/pictures/challenge2019/klein/153525961.jpg</v>
      </c>
      <c r="AR168" s="1" t="str">
        <f aca="false">AG168</f>
        <v>2019-08-11</v>
      </c>
      <c r="AS168" s="5" t="str">
        <f aca="false">HYPERLINK(AQ168,B168)</f>
        <v>Lukmanierpass</v>
      </c>
      <c r="AT168" s="1" t="n">
        <f aca="false">FIND("klein/",AQ168,1) + 6</f>
        <v>54</v>
      </c>
      <c r="AU168" s="6" t="str">
        <f aca="false">MID(AQ168,AT168,99)</f>
        <v>153525961.jpg</v>
      </c>
      <c r="AV168" s="1" t="n">
        <f aca="false">COUNTIF($AR$2:AR168,AR168)</f>
        <v>2</v>
      </c>
      <c r="AW168" s="1" t="str">
        <f aca="false">"mv " &amp; AU168 &amp; " " &amp; A168 &amp; ".jpg"</f>
        <v>mv 153525961.jpg 172.jpg</v>
      </c>
      <c r="AX168" s="1" t="str">
        <f aca="false">"touchimg.sh " &amp; YEAR(AR168) &amp; " " &amp; MONTH(AR168) &amp; " " &amp; DAY(AR168) &amp; " " &amp; AV168 &amp; " " &amp; A168</f>
        <v>touchimg.sh 2019 8 11 2 172</v>
      </c>
    </row>
    <row r="169" customFormat="false" ht="13.8" hidden="false" customHeight="false" outlineLevel="0" collapsed="false">
      <c r="A169" s="1" t="n">
        <v>175</v>
      </c>
      <c r="B169" s="7" t="s">
        <v>821</v>
      </c>
      <c r="C169" s="1" t="s">
        <v>64</v>
      </c>
      <c r="D169" s="1" t="s">
        <v>783</v>
      </c>
      <c r="E169" s="1" t="n">
        <v>2</v>
      </c>
      <c r="F169" s="1" t="n">
        <v>1815</v>
      </c>
      <c r="G169" s="1" t="s">
        <v>119</v>
      </c>
      <c r="H169" s="1" t="n">
        <v>46.40029809</v>
      </c>
      <c r="I169" s="1" t="n">
        <v>9.69570289</v>
      </c>
      <c r="J169" s="1" t="s">
        <v>64</v>
      </c>
      <c r="K169" s="1" t="s">
        <v>822</v>
      </c>
      <c r="L169" s="4" t="str">
        <f aca="false">HYPERLINK(M169,"Link")</f>
        <v>Link</v>
      </c>
      <c r="M169" s="1" t="str">
        <f aca="false">"https://passknacker.com/paesse_details.php?pass="&amp;A169</f>
        <v>https://passknacker.com/paesse_details.php?pass=175</v>
      </c>
      <c r="AF169" s="1" t="s">
        <v>823</v>
      </c>
      <c r="AG169" s="1" t="s">
        <v>812</v>
      </c>
      <c r="AH169" s="1" t="s">
        <v>824</v>
      </c>
      <c r="AI169" s="1" t="s">
        <v>825</v>
      </c>
      <c r="AJ169" s="4" t="str">
        <f aca="false">HYPERLINK(AI169,"Link")</f>
        <v>Link</v>
      </c>
      <c r="AK169" s="1" t="s">
        <v>819</v>
      </c>
      <c r="AL169" s="1" t="s">
        <v>826</v>
      </c>
      <c r="AQ169" s="1" t="str">
        <f aca="false">AF169</f>
        <v>https://passknacker.com/pictures/challenge2019/klein/23259319.jpg</v>
      </c>
      <c r="AR169" s="1" t="str">
        <f aca="false">AG169</f>
        <v>2019-08-11</v>
      </c>
      <c r="AS169" s="5" t="str">
        <f aca="false">HYPERLINK(AQ169,B169)</f>
        <v>Malojapass</v>
      </c>
      <c r="AT169" s="1" t="n">
        <f aca="false">FIND("klein/",AQ169,1) + 6</f>
        <v>54</v>
      </c>
      <c r="AU169" s="6" t="str">
        <f aca="false">MID(AQ169,AT169,99)</f>
        <v>23259319.jpg</v>
      </c>
      <c r="AV169" s="1" t="n">
        <f aca="false">COUNTIF($AR$2:AR169,AR169)</f>
        <v>3</v>
      </c>
      <c r="AW169" s="1" t="str">
        <f aca="false">"mv " &amp; AU169 &amp; " " &amp; A169 &amp; ".jpg"</f>
        <v>mv 23259319.jpg 175.jpg</v>
      </c>
      <c r="AX169" s="1" t="str">
        <f aca="false">"touchimg.sh " &amp; YEAR(AR169) &amp; " " &amp; MONTH(AR169) &amp; " " &amp; DAY(AR169) &amp; " " &amp; AV169 &amp; " " &amp; A169</f>
        <v>touchimg.sh 2019 8 11 3 175</v>
      </c>
    </row>
    <row r="170" customFormat="false" ht="13.8" hidden="false" customHeight="false" outlineLevel="0" collapsed="false">
      <c r="A170" s="1" t="n">
        <v>207</v>
      </c>
      <c r="B170" s="7" t="s">
        <v>827</v>
      </c>
      <c r="C170" s="1" t="s">
        <v>64</v>
      </c>
      <c r="D170" s="1" t="s">
        <v>828</v>
      </c>
      <c r="E170" s="1" t="n">
        <v>1</v>
      </c>
      <c r="F170" s="1" t="n">
        <v>2046</v>
      </c>
      <c r="G170" s="1" t="s">
        <v>119</v>
      </c>
      <c r="H170" s="1" t="n">
        <v>46.65867043</v>
      </c>
      <c r="I170" s="1" t="n">
        <v>8.67123398</v>
      </c>
      <c r="J170" s="1" t="s">
        <v>64</v>
      </c>
      <c r="K170" s="1" t="s">
        <v>829</v>
      </c>
      <c r="L170" s="4" t="str">
        <f aca="false">HYPERLINK(M170,"Link")</f>
        <v>Link</v>
      </c>
      <c r="M170" s="1" t="str">
        <f aca="false">"https://passknacker.com/paesse_details.php?pass="&amp;A170</f>
        <v>https://passknacker.com/paesse_details.php?pass=207</v>
      </c>
      <c r="AF170" s="1" t="s">
        <v>830</v>
      </c>
      <c r="AG170" s="1" t="s">
        <v>812</v>
      </c>
      <c r="AH170" s="1" t="s">
        <v>831</v>
      </c>
      <c r="AI170" s="1" t="s">
        <v>832</v>
      </c>
      <c r="AJ170" s="4" t="str">
        <f aca="false">HYPERLINK(AI170,"Link")</f>
        <v>Link</v>
      </c>
      <c r="AK170" s="1" t="s">
        <v>833</v>
      </c>
      <c r="AL170" s="1" t="s">
        <v>834</v>
      </c>
      <c r="AQ170" s="1" t="str">
        <f aca="false">AF170</f>
        <v>https://passknacker.com/pictures/challenge2019/klein/589322086.jpg</v>
      </c>
      <c r="AR170" s="1" t="str">
        <f aca="false">AG170</f>
        <v>2019-08-11</v>
      </c>
      <c r="AS170" s="5" t="str">
        <f aca="false">HYPERLINK(AQ170,B170)</f>
        <v>Oberalppass</v>
      </c>
      <c r="AT170" s="1" t="n">
        <f aca="false">FIND("klein/",AQ170,1) + 6</f>
        <v>54</v>
      </c>
      <c r="AU170" s="6" t="str">
        <f aca="false">MID(AQ170,AT170,99)</f>
        <v>589322086.jpg</v>
      </c>
      <c r="AV170" s="1" t="n">
        <f aca="false">COUNTIF($AR$2:AR170,AR170)</f>
        <v>4</v>
      </c>
      <c r="AW170" s="1" t="str">
        <f aca="false">"mv " &amp; AU170 &amp; " " &amp; A170 &amp; ".jpg"</f>
        <v>mv 589322086.jpg 207.jpg</v>
      </c>
      <c r="AX170" s="1" t="str">
        <f aca="false">"touchimg.sh " &amp; YEAR(AR170) &amp; " " &amp; MONTH(AR170) &amp; " " &amp; DAY(AR170) &amp; " " &amp; AV170 &amp; " " &amp; A170</f>
        <v>touchimg.sh 2019 8 11 4 207</v>
      </c>
    </row>
    <row r="171" customFormat="false" ht="13.8" hidden="false" customHeight="false" outlineLevel="0" collapsed="false">
      <c r="A171" s="1" t="n">
        <v>245</v>
      </c>
      <c r="B171" s="7" t="s">
        <v>835</v>
      </c>
      <c r="C171" s="1" t="s">
        <v>64</v>
      </c>
      <c r="D171" s="1" t="s">
        <v>783</v>
      </c>
      <c r="E171" s="1" t="n">
        <v>1</v>
      </c>
      <c r="F171" s="1" t="n">
        <v>2065</v>
      </c>
      <c r="G171" s="1" t="s">
        <v>119</v>
      </c>
      <c r="H171" s="1" t="n">
        <v>46.495977</v>
      </c>
      <c r="I171" s="1" t="n">
        <v>9.170651</v>
      </c>
      <c r="J171" s="1" t="s">
        <v>64</v>
      </c>
      <c r="K171" s="1" t="s">
        <v>836</v>
      </c>
      <c r="L171" s="4" t="str">
        <f aca="false">HYPERLINK(M171,"Link")</f>
        <v>Link</v>
      </c>
      <c r="M171" s="1" t="str">
        <f aca="false">"https://passknacker.com/paesse_details.php?pass="&amp;A171</f>
        <v>https://passknacker.com/paesse_details.php?pass=245</v>
      </c>
      <c r="AF171" s="1" t="s">
        <v>837</v>
      </c>
      <c r="AG171" s="1" t="s">
        <v>812</v>
      </c>
      <c r="AH171" s="1" t="s">
        <v>838</v>
      </c>
      <c r="AI171" s="1" t="s">
        <v>839</v>
      </c>
      <c r="AJ171" s="4" t="str">
        <f aca="false">HYPERLINK(AI171,"Link")</f>
        <v>Link</v>
      </c>
      <c r="AK171" s="1" t="s">
        <v>819</v>
      </c>
      <c r="AL171" s="1" t="s">
        <v>840</v>
      </c>
      <c r="AQ171" s="1" t="str">
        <f aca="false">AF171</f>
        <v>https://passknacker.com/pictures/challenge2019/klein/76329974.jpg</v>
      </c>
      <c r="AR171" s="1" t="str">
        <f aca="false">AG171</f>
        <v>2019-08-11</v>
      </c>
      <c r="AS171" s="5" t="str">
        <f aca="false">HYPERLINK(AQ171,B171)</f>
        <v>San Bernardino, Passo del</v>
      </c>
      <c r="AT171" s="1" t="n">
        <f aca="false">FIND("klein/",AQ171,1) + 6</f>
        <v>54</v>
      </c>
      <c r="AU171" s="6" t="str">
        <f aca="false">MID(AQ171,AT171,99)</f>
        <v>76329974.jpg</v>
      </c>
      <c r="AV171" s="1" t="n">
        <f aca="false">COUNTIF($AR$2:AR171,AR171)</f>
        <v>5</v>
      </c>
      <c r="AW171" s="1" t="str">
        <f aca="false">"mv " &amp; AU171 &amp; " " &amp; A171 &amp; ".jpg"</f>
        <v>mv 76329974.jpg 245.jpg</v>
      </c>
      <c r="AX171" s="1" t="str">
        <f aca="false">"touchimg.sh " &amp; YEAR(AR171) &amp; " " &amp; MONTH(AR171) &amp; " " &amp; DAY(AR171) &amp; " " &amp; AV171 &amp; " " &amp; A171</f>
        <v>touchimg.sh 2019 8 11 5 245</v>
      </c>
    </row>
    <row r="172" customFormat="false" ht="13.8" hidden="false" customHeight="false" outlineLevel="0" collapsed="false">
      <c r="A172" s="1" t="n">
        <v>269</v>
      </c>
      <c r="B172" s="7" t="s">
        <v>841</v>
      </c>
      <c r="C172" s="1" t="s">
        <v>64</v>
      </c>
      <c r="D172" s="1" t="s">
        <v>783</v>
      </c>
      <c r="F172" s="1" t="n">
        <v>2115</v>
      </c>
      <c r="G172" s="1" t="s">
        <v>119</v>
      </c>
      <c r="H172" s="1" t="n">
        <v>46.50559961</v>
      </c>
      <c r="I172" s="1" t="n">
        <v>9.33030638</v>
      </c>
      <c r="J172" s="1" t="s">
        <v>64</v>
      </c>
      <c r="K172" s="1" t="s">
        <v>842</v>
      </c>
      <c r="L172" s="4" t="str">
        <f aca="false">HYPERLINK(M172,"Link")</f>
        <v>Link</v>
      </c>
      <c r="M172" s="1" t="str">
        <f aca="false">"https://passknacker.com/paesse_details.php?pass="&amp;A172</f>
        <v>https://passknacker.com/paesse_details.php?pass=269</v>
      </c>
      <c r="AF172" s="1" t="s">
        <v>843</v>
      </c>
      <c r="AG172" s="1" t="s">
        <v>812</v>
      </c>
      <c r="AH172" s="1" t="s">
        <v>844</v>
      </c>
      <c r="AI172" s="1" t="s">
        <v>845</v>
      </c>
      <c r="AJ172" s="4" t="str">
        <f aca="false">HYPERLINK(AI172,"Link")</f>
        <v>Link</v>
      </c>
      <c r="AK172" s="1" t="s">
        <v>819</v>
      </c>
      <c r="AL172" s="1" t="s">
        <v>846</v>
      </c>
      <c r="AQ172" s="1" t="str">
        <f aca="false">AF172</f>
        <v>https://passknacker.com/pictures/challenge2019/klein/784227417.jpg</v>
      </c>
      <c r="AR172" s="1" t="str">
        <f aca="false">AG172</f>
        <v>2019-08-11</v>
      </c>
      <c r="AS172" s="5" t="str">
        <f aca="false">HYPERLINK(AQ172,B172)</f>
        <v>Splügenpass / Spluga, Pso dello</v>
      </c>
      <c r="AT172" s="1" t="n">
        <f aca="false">FIND("klein/",AQ172,1) + 6</f>
        <v>54</v>
      </c>
      <c r="AU172" s="6" t="str">
        <f aca="false">MID(AQ172,AT172,99)</f>
        <v>784227417.jpg</v>
      </c>
      <c r="AV172" s="1" t="n">
        <f aca="false">COUNTIF($AR$2:AR172,AR172)</f>
        <v>6</v>
      </c>
      <c r="AW172" s="1" t="str">
        <f aca="false">"mv " &amp; AU172 &amp; " " &amp; A172 &amp; ".jpg"</f>
        <v>mv 784227417.jpg 269.jpg</v>
      </c>
      <c r="AX172" s="1" t="str">
        <f aca="false">"touchimg.sh " &amp; YEAR(AR172) &amp; " " &amp; MONTH(AR172) &amp; " " &amp; DAY(AR172) &amp; " " &amp; AV172 &amp; " " &amp; A172</f>
        <v>touchimg.sh 2019 8 11 6 269</v>
      </c>
    </row>
    <row r="173" customFormat="false" ht="13.8" hidden="false" customHeight="false" outlineLevel="0" collapsed="false">
      <c r="A173" s="1" t="n">
        <v>12</v>
      </c>
      <c r="B173" s="7" t="s">
        <v>847</v>
      </c>
      <c r="C173" s="1" t="s">
        <v>64</v>
      </c>
      <c r="D173" s="1" t="s">
        <v>137</v>
      </c>
      <c r="E173" s="1" t="n">
        <v>2</v>
      </c>
      <c r="F173" s="1" t="n">
        <v>795</v>
      </c>
      <c r="G173" s="1" t="s">
        <v>48</v>
      </c>
      <c r="H173" s="1" t="n">
        <v>47.29601149</v>
      </c>
      <c r="I173" s="1" t="n">
        <v>7.48443352</v>
      </c>
      <c r="J173" s="1" t="s">
        <v>64</v>
      </c>
      <c r="K173" s="1" t="s">
        <v>848</v>
      </c>
      <c r="L173" s="4" t="str">
        <f aca="false">HYPERLINK(M173,"Link")</f>
        <v>Link</v>
      </c>
      <c r="M173" s="1" t="str">
        <f aca="false">"https://passknacker.com/paesse_details.php?pass="&amp;A173</f>
        <v>https://passknacker.com/paesse_details.php?pass=12</v>
      </c>
      <c r="AF173" s="1" t="s">
        <v>849</v>
      </c>
      <c r="AG173" s="1" t="s">
        <v>850</v>
      </c>
      <c r="AH173" s="1" t="s">
        <v>851</v>
      </c>
      <c r="AI173" s="1" t="s">
        <v>852</v>
      </c>
      <c r="AJ173" s="4" t="str">
        <f aca="false">HYPERLINK(AI173,"Link")</f>
        <v>Link</v>
      </c>
      <c r="AK173" s="1" t="s">
        <v>334</v>
      </c>
      <c r="AL173" s="1" t="s">
        <v>853</v>
      </c>
      <c r="AQ173" s="1" t="str">
        <f aca="false">AF173</f>
        <v>https://passknacker.com/pictures/challenge2019/klein/694811176.jpg</v>
      </c>
      <c r="AR173" s="1" t="str">
        <f aca="false">AG173</f>
        <v>2019-08-24</v>
      </c>
      <c r="AS173" s="5" t="str">
        <f aca="false">HYPERLINK(AQ173,B173)</f>
        <v>Pâturage Derrière / La Hauteur</v>
      </c>
      <c r="AT173" s="1" t="n">
        <f aca="false">FIND("klein/",AQ173,1) + 6</f>
        <v>54</v>
      </c>
      <c r="AU173" s="6" t="str">
        <f aca="false">MID(AQ173,AT173,99)</f>
        <v>694811176.jpg</v>
      </c>
      <c r="AV173" s="1" t="n">
        <f aca="false">COUNTIF($AR$2:AR173,AR173)</f>
        <v>1</v>
      </c>
      <c r="AW173" s="1" t="str">
        <f aca="false">"mv " &amp; AU173 &amp; " " &amp; A173 &amp; ".jpg"</f>
        <v>mv 694811176.jpg 12.jpg</v>
      </c>
      <c r="AX173" s="1" t="str">
        <f aca="false">"touchimg.sh " &amp; YEAR(AR173) &amp; " " &amp; MONTH(AR173) &amp; " " &amp; DAY(AR173) &amp; " " &amp; AV173 &amp; " " &amp; A173</f>
        <v>touchimg.sh 2019 8 24 1 12</v>
      </c>
    </row>
    <row r="174" customFormat="false" ht="13.8" hidden="false" customHeight="false" outlineLevel="0" collapsed="false">
      <c r="A174" s="1" t="n">
        <v>65</v>
      </c>
      <c r="B174" s="7" t="s">
        <v>854</v>
      </c>
      <c r="C174" s="1" t="s">
        <v>64</v>
      </c>
      <c r="D174" s="1" t="s">
        <v>314</v>
      </c>
      <c r="F174" s="1" t="n">
        <v>707</v>
      </c>
      <c r="G174" s="1" t="s">
        <v>48</v>
      </c>
      <c r="H174" s="1" t="n">
        <v>47.47523317</v>
      </c>
      <c r="I174" s="1" t="n">
        <v>7.66744131</v>
      </c>
      <c r="J174" s="1" t="s">
        <v>64</v>
      </c>
      <c r="K174" s="1" t="s">
        <v>855</v>
      </c>
      <c r="L174" s="4" t="str">
        <f aca="false">HYPERLINK(M174,"Link")</f>
        <v>Link</v>
      </c>
      <c r="M174" s="1" t="str">
        <f aca="false">"https://passknacker.com/paesse_details.php?pass="&amp;A174</f>
        <v>https://passknacker.com/paesse_details.php?pass=65</v>
      </c>
      <c r="AF174" s="1" t="s">
        <v>856</v>
      </c>
      <c r="AG174" s="1" t="s">
        <v>850</v>
      </c>
      <c r="AH174" s="1" t="s">
        <v>857</v>
      </c>
      <c r="AI174" s="1" t="s">
        <v>858</v>
      </c>
      <c r="AJ174" s="4" t="str">
        <f aca="false">HYPERLINK(AI174,"Link")</f>
        <v>Link</v>
      </c>
      <c r="AK174" s="1" t="s">
        <v>859</v>
      </c>
      <c r="AL174" s="1" t="s">
        <v>860</v>
      </c>
      <c r="AM174" s="1" t="s">
        <v>861</v>
      </c>
      <c r="AN174" s="1" t="s">
        <v>319</v>
      </c>
      <c r="AO174" s="1" t="s">
        <v>862</v>
      </c>
      <c r="AQ174" s="1" t="str">
        <f aca="false">AF174</f>
        <v>https://passknacker.com/pictures/challenge2019/klein/311092918.jpg</v>
      </c>
      <c r="AR174" s="1" t="str">
        <f aca="false">AG174</f>
        <v>2019-08-24</v>
      </c>
      <c r="AS174" s="5" t="str">
        <f aca="false">HYPERLINK(AQ174,B174)</f>
        <v>Gempen / Haglenfeld</v>
      </c>
      <c r="AT174" s="1" t="n">
        <f aca="false">FIND("klein/",AQ174,1) + 6</f>
        <v>54</v>
      </c>
      <c r="AU174" s="6" t="str">
        <f aca="false">MID(AQ174,AT174,99)</f>
        <v>311092918.jpg</v>
      </c>
      <c r="AV174" s="1" t="n">
        <f aca="false">COUNTIF($AR$2:AR174,AR174)</f>
        <v>2</v>
      </c>
      <c r="AW174" s="1" t="str">
        <f aca="false">"mv " &amp; AU174 &amp; " " &amp; A174 &amp; ".jpg"</f>
        <v>mv 311092918.jpg 65.jpg</v>
      </c>
      <c r="AX174" s="1" t="str">
        <f aca="false">"touchimg.sh " &amp; YEAR(AR174) &amp; " " &amp; MONTH(AR174) &amp; " " &amp; DAY(AR174) &amp; " " &amp; AV174 &amp; " " &amp; A174</f>
        <v>touchimg.sh 2019 8 24 2 65</v>
      </c>
    </row>
    <row r="175" customFormat="false" ht="13.8" hidden="false" customHeight="false" outlineLevel="0" collapsed="false">
      <c r="A175" s="1" t="n">
        <v>67</v>
      </c>
      <c r="B175" s="1" t="s">
        <v>863</v>
      </c>
      <c r="C175" s="1" t="s">
        <v>64</v>
      </c>
      <c r="D175" s="1" t="s">
        <v>98</v>
      </c>
      <c r="F175" s="1" t="n">
        <v>607</v>
      </c>
      <c r="G175" s="1" t="s">
        <v>48</v>
      </c>
      <c r="H175" s="1" t="n">
        <v>47.41536132</v>
      </c>
      <c r="I175" s="1" t="n">
        <v>7.73948176</v>
      </c>
      <c r="J175" s="1" t="s">
        <v>64</v>
      </c>
      <c r="K175" s="1" t="s">
        <v>864</v>
      </c>
      <c r="L175" s="4" t="str">
        <f aca="false">HYPERLINK(M175,"Link")</f>
        <v>Link</v>
      </c>
      <c r="M175" s="1" t="str">
        <f aca="false">"https://passknacker.com/paesse_details.php?pass="&amp;A175</f>
        <v>https://passknacker.com/paesse_details.php?pass=67</v>
      </c>
      <c r="AF175" s="1" t="s">
        <v>865</v>
      </c>
      <c r="AG175" s="1" t="s">
        <v>850</v>
      </c>
      <c r="AH175" s="1" t="s">
        <v>866</v>
      </c>
      <c r="AQ175" s="1" t="str">
        <f aca="false">AF175</f>
        <v>https://passknacker.com/pictures/challenge2019/klein/965318169.jpg</v>
      </c>
      <c r="AR175" s="1" t="str">
        <f aca="false">AG175</f>
        <v>2019-08-24</v>
      </c>
      <c r="AS175" s="5" t="str">
        <f aca="false">HYPERLINK(AQ175,B175)</f>
        <v>Egghübel</v>
      </c>
      <c r="AT175" s="1" t="n">
        <f aca="false">FIND("klein/",AQ175,1) + 6</f>
        <v>54</v>
      </c>
      <c r="AU175" s="6" t="str">
        <f aca="false">MID(AQ175,AT175,99)</f>
        <v>965318169.jpg</v>
      </c>
      <c r="AV175" s="1" t="n">
        <f aca="false">COUNTIF($AR$2:AR175,AR175)</f>
        <v>3</v>
      </c>
      <c r="AW175" s="1" t="str">
        <f aca="false">"mv " &amp; AU175 &amp; " " &amp; A175 &amp; ".jpg"</f>
        <v>mv 965318169.jpg 67.jpg</v>
      </c>
      <c r="AX175" s="1" t="str">
        <f aca="false">"touchimg.sh " &amp; YEAR(AR175) &amp; " " &amp; MONTH(AR175) &amp; " " &amp; DAY(AR175) &amp; " " &amp; AV175 &amp; " " &amp; A175</f>
        <v>touchimg.sh 2019 8 24 3 67</v>
      </c>
    </row>
    <row r="176" customFormat="false" ht="13.8" hidden="false" customHeight="false" outlineLevel="0" collapsed="false">
      <c r="A176" s="1" t="n">
        <v>69</v>
      </c>
      <c r="B176" s="1" t="s">
        <v>867</v>
      </c>
      <c r="C176" s="1" t="s">
        <v>64</v>
      </c>
      <c r="D176" s="1" t="s">
        <v>98</v>
      </c>
      <c r="F176" s="1" t="n">
        <v>685</v>
      </c>
      <c r="G176" s="1" t="s">
        <v>48</v>
      </c>
      <c r="H176" s="1" t="n">
        <v>47.39703613</v>
      </c>
      <c r="I176" s="1" t="n">
        <v>7.66304408</v>
      </c>
      <c r="J176" s="1" t="s">
        <v>64</v>
      </c>
      <c r="K176" s="1" t="s">
        <v>868</v>
      </c>
      <c r="L176" s="4" t="str">
        <f aca="false">HYPERLINK(M176,"Link")</f>
        <v>Link</v>
      </c>
      <c r="M176" s="1" t="str">
        <f aca="false">"https://passknacker.com/paesse_details.php?pass="&amp;A176</f>
        <v>https://passknacker.com/paesse_details.php?pass=69</v>
      </c>
      <c r="AF176" s="1" t="s">
        <v>869</v>
      </c>
      <c r="AG176" s="1" t="s">
        <v>850</v>
      </c>
      <c r="AH176" s="1" t="s">
        <v>870</v>
      </c>
      <c r="AQ176" s="1" t="str">
        <f aca="false">AF176</f>
        <v>https://passknacker.com/pictures/challenge2019/klein/557254121.jpg</v>
      </c>
      <c r="AR176" s="1" t="str">
        <f aca="false">AG176</f>
        <v>2019-08-24</v>
      </c>
      <c r="AS176" s="5" t="str">
        <f aca="false">HYPERLINK(AQ176,B176)</f>
        <v>Eichhöhe / Eichmatt</v>
      </c>
      <c r="AT176" s="1" t="n">
        <f aca="false">FIND("klein/",AQ176,1) + 6</f>
        <v>54</v>
      </c>
      <c r="AU176" s="6" t="str">
        <f aca="false">MID(AQ176,AT176,99)</f>
        <v>557254121.jpg</v>
      </c>
      <c r="AV176" s="1" t="n">
        <f aca="false">COUNTIF($AR$2:AR176,AR176)</f>
        <v>4</v>
      </c>
      <c r="AW176" s="1" t="str">
        <f aca="false">"mv " &amp; AU176 &amp; " " &amp; A176 &amp; ".jpg"</f>
        <v>mv 557254121.jpg 69.jpg</v>
      </c>
      <c r="AX176" s="1" t="str">
        <f aca="false">"touchimg.sh " &amp; YEAR(AR176) &amp; " " &amp; MONTH(AR176) &amp; " " &amp; DAY(AR176) &amp; " " &amp; AV176 &amp; " " &amp; A176</f>
        <v>touchimg.sh 2019 8 24 4 69</v>
      </c>
    </row>
    <row r="177" customFormat="false" ht="13.8" hidden="false" customHeight="false" outlineLevel="0" collapsed="false">
      <c r="A177" s="1" t="n">
        <v>106</v>
      </c>
      <c r="B177" s="1" t="s">
        <v>871</v>
      </c>
      <c r="C177" s="1" t="s">
        <v>64</v>
      </c>
      <c r="D177" s="1" t="s">
        <v>314</v>
      </c>
      <c r="F177" s="1" t="n">
        <v>1118</v>
      </c>
      <c r="G177" s="1" t="s">
        <v>48</v>
      </c>
      <c r="H177" s="1" t="n">
        <v>47.3304399</v>
      </c>
      <c r="I177" s="1" t="n">
        <v>7.61645637</v>
      </c>
      <c r="J177" s="1" t="s">
        <v>64</v>
      </c>
      <c r="K177" s="1" t="s">
        <v>872</v>
      </c>
      <c r="L177" s="4" t="str">
        <f aca="false">HYPERLINK(M177,"Link")</f>
        <v>Link</v>
      </c>
      <c r="M177" s="1" t="str">
        <f aca="false">"https://passknacker.com/paesse_details.php?pass="&amp;A177</f>
        <v>https://passknacker.com/paesse_details.php?pass=106</v>
      </c>
      <c r="AF177" s="1" t="s">
        <v>873</v>
      </c>
      <c r="AG177" s="1" t="s">
        <v>850</v>
      </c>
      <c r="AH177" s="1" t="s">
        <v>874</v>
      </c>
      <c r="AQ177" s="1" t="str">
        <f aca="false">AF177</f>
        <v>https://passknacker.com/pictures/challenge2019/klein/779982061.jpg</v>
      </c>
      <c r="AR177" s="1" t="str">
        <f aca="false">AG177</f>
        <v>2019-08-24</v>
      </c>
      <c r="AS177" s="5" t="str">
        <f aca="false">HYPERLINK(AQ177,B177)</f>
        <v>Grosser Brunnersberg</v>
      </c>
      <c r="AT177" s="1" t="n">
        <f aca="false">FIND("klein/",AQ177,1) + 6</f>
        <v>54</v>
      </c>
      <c r="AU177" s="6" t="str">
        <f aca="false">MID(AQ177,AT177,99)</f>
        <v>779982061.jpg</v>
      </c>
      <c r="AV177" s="1" t="n">
        <f aca="false">COUNTIF($AR$2:AR177,AR177)</f>
        <v>5</v>
      </c>
      <c r="AW177" s="1" t="str">
        <f aca="false">"mv " &amp; AU177 &amp; " " &amp; A177 &amp; ".jpg"</f>
        <v>mv 779982061.jpg 106.jpg</v>
      </c>
      <c r="AX177" s="1" t="str">
        <f aca="false">"touchimg.sh " &amp; YEAR(AR177) &amp; " " &amp; MONTH(AR177) &amp; " " &amp; DAY(AR177) &amp; " " &amp; AV177 &amp; " " &amp; A177</f>
        <v>touchimg.sh 2019 8 24 5 106</v>
      </c>
    </row>
    <row r="178" customFormat="false" ht="13.8" hidden="false" customHeight="false" outlineLevel="0" collapsed="false">
      <c r="A178" s="1" t="n">
        <v>180</v>
      </c>
      <c r="B178" s="1" t="s">
        <v>875</v>
      </c>
      <c r="C178" s="1" t="s">
        <v>64</v>
      </c>
      <c r="D178" s="1" t="s">
        <v>314</v>
      </c>
      <c r="E178" s="1" t="n">
        <v>2</v>
      </c>
      <c r="F178" s="1" t="n">
        <v>828</v>
      </c>
      <c r="G178" s="1" t="s">
        <v>48</v>
      </c>
      <c r="H178" s="1" t="n">
        <v>47.37773303</v>
      </c>
      <c r="I178" s="1" t="n">
        <v>7.59709678</v>
      </c>
      <c r="J178" s="1" t="s">
        <v>64</v>
      </c>
      <c r="K178" s="1" t="s">
        <v>876</v>
      </c>
      <c r="L178" s="4" t="str">
        <f aca="false">HYPERLINK(M178,"Link")</f>
        <v>Link</v>
      </c>
      <c r="M178" s="1" t="str">
        <f aca="false">"https://passknacker.com/paesse_details.php?pass="&amp;A178</f>
        <v>https://passknacker.com/paesse_details.php?pass=180</v>
      </c>
      <c r="AF178" s="1" t="s">
        <v>877</v>
      </c>
      <c r="AG178" s="1" t="s">
        <v>850</v>
      </c>
      <c r="AH178" s="1" t="s">
        <v>878</v>
      </c>
      <c r="AM178" s="1" t="s">
        <v>879</v>
      </c>
      <c r="AN178" s="1" t="s">
        <v>319</v>
      </c>
      <c r="AO178" s="1" t="s">
        <v>880</v>
      </c>
      <c r="AQ178" s="1" t="str">
        <f aca="false">AF178</f>
        <v>https://passknacker.com/pictures/challenge2019/klein/841094249.jpg</v>
      </c>
      <c r="AR178" s="1" t="str">
        <f aca="false">AG178</f>
        <v>2019-08-24</v>
      </c>
      <c r="AS178" s="5" t="str">
        <f aca="false">HYPERLINK(AQ178,B178)</f>
        <v>Meltingerberg</v>
      </c>
      <c r="AT178" s="1" t="n">
        <f aca="false">FIND("klein/",AQ178,1) + 6</f>
        <v>54</v>
      </c>
      <c r="AU178" s="6" t="str">
        <f aca="false">MID(AQ178,AT178,99)</f>
        <v>841094249.jpg</v>
      </c>
      <c r="AV178" s="1" t="n">
        <f aca="false">COUNTIF($AR$2:AR178,AR178)</f>
        <v>6</v>
      </c>
      <c r="AW178" s="1" t="str">
        <f aca="false">"mv " &amp; AU178 &amp; " " &amp; A178 &amp; ".jpg"</f>
        <v>mv 841094249.jpg 180.jpg</v>
      </c>
      <c r="AX178" s="1" t="str">
        <f aca="false">"touchimg.sh " &amp; YEAR(AR178) &amp; " " &amp; MONTH(AR178) &amp; " " &amp; DAY(AR178) &amp; " " &amp; AV178 &amp; " " &amp; A178</f>
        <v>touchimg.sh 2019 8 24 6 180</v>
      </c>
    </row>
    <row r="179" customFormat="false" ht="13.8" hidden="false" customHeight="false" outlineLevel="0" collapsed="false">
      <c r="A179" s="1" t="n">
        <v>294</v>
      </c>
      <c r="B179" s="1" t="s">
        <v>881</v>
      </c>
      <c r="C179" s="1" t="s">
        <v>64</v>
      </c>
      <c r="D179" s="1" t="s">
        <v>314</v>
      </c>
      <c r="F179" s="1" t="n">
        <v>1122</v>
      </c>
      <c r="G179" s="1" t="s">
        <v>48</v>
      </c>
      <c r="H179" s="1" t="n">
        <v>47.30588788</v>
      </c>
      <c r="I179" s="1" t="n">
        <v>7.56241833</v>
      </c>
      <c r="J179" s="1" t="s">
        <v>64</v>
      </c>
      <c r="K179" s="1" t="s">
        <v>882</v>
      </c>
      <c r="L179" s="4" t="str">
        <f aca="false">HYPERLINK(M179,"Link")</f>
        <v>Link</v>
      </c>
      <c r="M179" s="1" t="str">
        <f aca="false">"https://passknacker.com/paesse_details.php?pass="&amp;A179</f>
        <v>https://passknacker.com/paesse_details.php?pass=294</v>
      </c>
      <c r="AF179" s="1" t="s">
        <v>883</v>
      </c>
      <c r="AG179" s="1" t="s">
        <v>850</v>
      </c>
      <c r="AH179" s="1" t="s">
        <v>884</v>
      </c>
      <c r="AQ179" s="1" t="str">
        <f aca="false">AF179</f>
        <v>https://passknacker.com/pictures/challenge2019/klein/464756171.jpg</v>
      </c>
      <c r="AR179" s="1" t="str">
        <f aca="false">AG179</f>
        <v>2019-08-24</v>
      </c>
      <c r="AS179" s="5" t="str">
        <f aca="false">HYPERLINK(AQ179,B179)</f>
        <v>Obere Tannmatt</v>
      </c>
      <c r="AT179" s="1" t="n">
        <f aca="false">FIND("klein/",AQ179,1) + 6</f>
        <v>54</v>
      </c>
      <c r="AU179" s="6" t="str">
        <f aca="false">MID(AQ179,AT179,99)</f>
        <v>464756171.jpg</v>
      </c>
      <c r="AV179" s="1" t="n">
        <f aca="false">COUNTIF($AR$2:AR179,AR179)</f>
        <v>7</v>
      </c>
      <c r="AW179" s="1" t="str">
        <f aca="false">"mv " &amp; AU179 &amp; " " &amp; A179 &amp; ".jpg"</f>
        <v>mv 464756171.jpg 294.jpg</v>
      </c>
      <c r="AX179" s="1" t="str">
        <f aca="false">"touchimg.sh " &amp; YEAR(AR179) &amp; " " &amp; MONTH(AR179) &amp; " " &amp; DAY(AR179) &amp; " " &amp; AV179 &amp; " " &amp; A179</f>
        <v>touchimg.sh 2019 8 24 7 294</v>
      </c>
    </row>
    <row r="180" customFormat="false" ht="13.8" hidden="false" customHeight="false" outlineLevel="0" collapsed="false">
      <c r="A180" s="1" t="n">
        <v>365</v>
      </c>
      <c r="B180" s="1" t="s">
        <v>885</v>
      </c>
      <c r="C180" s="1" t="s">
        <v>64</v>
      </c>
      <c r="D180" s="1" t="s">
        <v>98</v>
      </c>
      <c r="E180" s="1" t="n">
        <v>1</v>
      </c>
      <c r="F180" s="1" t="n">
        <v>675</v>
      </c>
      <c r="G180" s="1" t="s">
        <v>48</v>
      </c>
      <c r="H180" s="1" t="n">
        <v>47.39102857</v>
      </c>
      <c r="I180" s="1" t="n">
        <v>7.71403212</v>
      </c>
      <c r="J180" s="1" t="s">
        <v>64</v>
      </c>
      <c r="K180" s="1" t="s">
        <v>886</v>
      </c>
      <c r="L180" s="4" t="str">
        <f aca="false">HYPERLINK(M180,"Link")</f>
        <v>Link</v>
      </c>
      <c r="M180" s="1" t="str">
        <f aca="false">"https://passknacker.com/paesse_details.php?pass="&amp;A180</f>
        <v>https://passknacker.com/paesse_details.php?pass=365</v>
      </c>
      <c r="AF180" s="1" t="s">
        <v>887</v>
      </c>
      <c r="AG180" s="1" t="s">
        <v>850</v>
      </c>
      <c r="AH180" s="1" t="s">
        <v>888</v>
      </c>
      <c r="AQ180" s="1" t="str">
        <f aca="false">AF180</f>
        <v>https://passknacker.com/pictures/challenge2019/klein/455335470.jpg</v>
      </c>
      <c r="AR180" s="1" t="str">
        <f aca="false">AG180</f>
        <v>2019-08-24</v>
      </c>
      <c r="AS180" s="5" t="str">
        <f aca="false">HYPERLINK(AQ180,B180)</f>
        <v>Sixfeld</v>
      </c>
      <c r="AT180" s="1" t="n">
        <f aca="false">FIND("klein/",AQ180,1) + 6</f>
        <v>54</v>
      </c>
      <c r="AU180" s="6" t="str">
        <f aca="false">MID(AQ180,AT180,99)</f>
        <v>455335470.jpg</v>
      </c>
      <c r="AV180" s="1" t="n">
        <f aca="false">COUNTIF($AR$2:AR180,AR180)</f>
        <v>8</v>
      </c>
      <c r="AW180" s="1" t="str">
        <f aca="false">"mv " &amp; AU180 &amp; " " &amp; A180 &amp; ".jpg"</f>
        <v>mv 455335470.jpg 365.jpg</v>
      </c>
      <c r="AX180" s="1" t="str">
        <f aca="false">"touchimg.sh " &amp; YEAR(AR180) &amp; " " &amp; MONTH(AR180) &amp; " " &amp; DAY(AR180) &amp; " " &amp; AV180 &amp; " " &amp; A180</f>
        <v>touchimg.sh 2019 8 24 8 365</v>
      </c>
    </row>
    <row r="181" customFormat="false" ht="13.8" hidden="false" customHeight="false" outlineLevel="0" collapsed="false">
      <c r="A181" s="1" t="n">
        <v>381</v>
      </c>
      <c r="B181" s="7" t="s">
        <v>889</v>
      </c>
      <c r="C181" s="1" t="s">
        <v>64</v>
      </c>
      <c r="D181" s="1" t="s">
        <v>98</v>
      </c>
      <c r="E181" s="1" t="n">
        <v>1</v>
      </c>
      <c r="F181" s="1" t="n">
        <v>623</v>
      </c>
      <c r="G181" s="1" t="s">
        <v>48</v>
      </c>
      <c r="H181" s="1" t="n">
        <v>47.49089</v>
      </c>
      <c r="I181" s="1" t="n">
        <v>7.65734</v>
      </c>
      <c r="J181" s="1" t="s">
        <v>64</v>
      </c>
      <c r="K181" s="1" t="s">
        <v>890</v>
      </c>
      <c r="L181" s="4" t="str">
        <f aca="false">HYPERLINK(M181,"Link")</f>
        <v>Link</v>
      </c>
      <c r="M181" s="1" t="str">
        <f aca="false">"https://passknacker.com/paesse_details.php?pass="&amp;A181</f>
        <v>https://passknacker.com/paesse_details.php?pass=381</v>
      </c>
      <c r="AF181" s="1" t="s">
        <v>891</v>
      </c>
      <c r="AG181" s="1" t="s">
        <v>850</v>
      </c>
      <c r="AH181" s="1" t="s">
        <v>892</v>
      </c>
      <c r="AI181" s="1" t="s">
        <v>893</v>
      </c>
      <c r="AJ181" s="4" t="str">
        <f aca="false">HYPERLINK(AI181,"Link")</f>
        <v>Link</v>
      </c>
      <c r="AK181" s="1" t="s">
        <v>859</v>
      </c>
      <c r="AL181" s="1" t="s">
        <v>894</v>
      </c>
      <c r="AM181" s="1" t="s">
        <v>895</v>
      </c>
      <c r="AN181" s="1" t="s">
        <v>319</v>
      </c>
      <c r="AO181" s="1" t="s">
        <v>896</v>
      </c>
      <c r="AQ181" s="1" t="str">
        <f aca="false">AF181</f>
        <v>https://passknacker.com/pictures/challenge2019/klein/259354716.jpg</v>
      </c>
      <c r="AR181" s="1" t="str">
        <f aca="false">AG181</f>
        <v>2019-08-24</v>
      </c>
      <c r="AS181" s="5" t="str">
        <f aca="false">HYPERLINK(AQ181,B181)</f>
        <v>Haselstuden</v>
      </c>
      <c r="AT181" s="1" t="n">
        <f aca="false">FIND("klein/",AQ181,1) + 6</f>
        <v>54</v>
      </c>
      <c r="AU181" s="6" t="str">
        <f aca="false">MID(AQ181,AT181,99)</f>
        <v>259354716.jpg</v>
      </c>
      <c r="AV181" s="1" t="n">
        <f aca="false">COUNTIF($AR$2:AR181,AR181)</f>
        <v>9</v>
      </c>
      <c r="AW181" s="1" t="str">
        <f aca="false">"mv " &amp; AU181 &amp; " " &amp; A181 &amp; ".jpg"</f>
        <v>mv 259354716.jpg 381.jpg</v>
      </c>
      <c r="AX181" s="1" t="str">
        <f aca="false">"touchimg.sh " &amp; YEAR(AR181) &amp; " " &amp; MONTH(AR181) &amp; " " &amp; DAY(AR181) &amp; " " &amp; AV181 &amp; " " &amp; A181</f>
        <v>touchimg.sh 2019 8 24 9 381</v>
      </c>
    </row>
    <row r="182" customFormat="false" ht="13.8" hidden="false" customHeight="false" outlineLevel="0" collapsed="false">
      <c r="A182" s="1" t="n">
        <v>4</v>
      </c>
      <c r="B182" s="1" t="s">
        <v>897</v>
      </c>
      <c r="C182" s="1" t="s">
        <v>64</v>
      </c>
      <c r="D182" s="1" t="s">
        <v>137</v>
      </c>
      <c r="E182" s="1" t="n">
        <v>1</v>
      </c>
      <c r="F182" s="1" t="n">
        <v>801</v>
      </c>
      <c r="G182" s="1" t="s">
        <v>48</v>
      </c>
      <c r="H182" s="1" t="n">
        <v>47.06498872</v>
      </c>
      <c r="I182" s="1" t="n">
        <v>7.73235094</v>
      </c>
      <c r="J182" s="1" t="s">
        <v>64</v>
      </c>
      <c r="K182" s="1" t="s">
        <v>898</v>
      </c>
      <c r="L182" s="4" t="str">
        <f aca="false">HYPERLINK(M182,"Link")</f>
        <v>Link</v>
      </c>
      <c r="M182" s="1" t="str">
        <f aca="false">"https://passknacker.com/paesse_details.php?pass="&amp;A182</f>
        <v>https://passknacker.com/paesse_details.php?pass=4</v>
      </c>
      <c r="AI182" s="1" t="s">
        <v>899</v>
      </c>
      <c r="AJ182" s="4" t="str">
        <f aca="false">HYPERLINK(AI182,"Link")</f>
        <v>Link</v>
      </c>
      <c r="AK182" s="1" t="s">
        <v>900</v>
      </c>
      <c r="AL182" s="1" t="s">
        <v>901</v>
      </c>
    </row>
    <row r="183" customFormat="false" ht="13.8" hidden="false" customHeight="false" outlineLevel="0" collapsed="false">
      <c r="A183" s="1" t="n">
        <v>7</v>
      </c>
      <c r="B183" s="7" t="s">
        <v>902</v>
      </c>
      <c r="C183" s="1" t="s">
        <v>64</v>
      </c>
      <c r="D183" s="1" t="s">
        <v>783</v>
      </c>
      <c r="E183" s="1" t="n">
        <v>1</v>
      </c>
      <c r="F183" s="1" t="n">
        <v>2315</v>
      </c>
      <c r="G183" s="1" t="s">
        <v>119</v>
      </c>
      <c r="H183" s="1" t="n">
        <v>46.5822952</v>
      </c>
      <c r="I183" s="1" t="n">
        <v>9.83758528</v>
      </c>
      <c r="J183" s="1" t="s">
        <v>64</v>
      </c>
      <c r="K183" s="1" t="s">
        <v>903</v>
      </c>
      <c r="L183" s="4" t="str">
        <f aca="false">HYPERLINK(M183,"Link")</f>
        <v>Link</v>
      </c>
      <c r="M183" s="1" t="str">
        <f aca="false">"https://passknacker.com/paesse_details.php?pass="&amp;A183</f>
        <v>https://passknacker.com/paesse_details.php?pass=7</v>
      </c>
      <c r="AI183" s="1" t="s">
        <v>904</v>
      </c>
      <c r="AJ183" s="4" t="str">
        <f aca="false">HYPERLINK(AI183,"Link")</f>
        <v>Link</v>
      </c>
      <c r="AK183" s="1" t="s">
        <v>819</v>
      </c>
      <c r="AL183" s="1" t="s">
        <v>905</v>
      </c>
    </row>
    <row r="184" customFormat="false" ht="13.8" hidden="false" customHeight="false" outlineLevel="0" collapsed="false">
      <c r="A184" s="1" t="n">
        <v>15</v>
      </c>
      <c r="B184" s="1" t="s">
        <v>906</v>
      </c>
      <c r="C184" s="1" t="s">
        <v>64</v>
      </c>
      <c r="D184" s="1" t="s">
        <v>314</v>
      </c>
      <c r="E184" s="1" t="n">
        <v>2</v>
      </c>
      <c r="F184" s="1" t="n">
        <v>810</v>
      </c>
      <c r="G184" s="1" t="s">
        <v>48</v>
      </c>
      <c r="H184" s="1" t="n">
        <v>47.41686</v>
      </c>
      <c r="I184" s="1" t="n">
        <v>7.95311</v>
      </c>
      <c r="J184" s="1" t="s">
        <v>64</v>
      </c>
      <c r="K184" s="1" t="s">
        <v>907</v>
      </c>
      <c r="L184" s="4" t="str">
        <f aca="false">HYPERLINK(M184,"Link")</f>
        <v>Link</v>
      </c>
      <c r="M184" s="1" t="str">
        <f aca="false">"https://passknacker.com/paesse_details.php?pass="&amp;A184</f>
        <v>https://passknacker.com/paesse_details.php?pass=15</v>
      </c>
      <c r="AM184" s="1" t="s">
        <v>908</v>
      </c>
      <c r="AN184" s="1" t="s">
        <v>103</v>
      </c>
      <c r="AO184" s="1" t="s">
        <v>909</v>
      </c>
    </row>
    <row r="185" customFormat="false" ht="13.8" hidden="false" customHeight="false" outlineLevel="0" collapsed="false">
      <c r="A185" s="1" t="n">
        <v>17</v>
      </c>
      <c r="B185" s="1" t="s">
        <v>910</v>
      </c>
      <c r="C185" s="1" t="s">
        <v>64</v>
      </c>
      <c r="D185" s="1" t="s">
        <v>92</v>
      </c>
      <c r="E185" s="1" t="n">
        <v>2</v>
      </c>
      <c r="F185" s="1" t="n">
        <v>674</v>
      </c>
      <c r="G185" s="1" t="s">
        <v>119</v>
      </c>
      <c r="H185" s="1" t="n">
        <v>47.43502074</v>
      </c>
      <c r="I185" s="1" t="n">
        <v>8.03009014</v>
      </c>
      <c r="J185" s="1" t="s">
        <v>64</v>
      </c>
      <c r="K185" s="1" t="s">
        <v>911</v>
      </c>
      <c r="L185" s="4" t="str">
        <f aca="false">HYPERLINK(M185,"Link")</f>
        <v>Link</v>
      </c>
      <c r="M185" s="1" t="str">
        <f aca="false">"https://passknacker.com/paesse_details.php?pass="&amp;A185</f>
        <v>https://passknacker.com/paesse_details.php?pass=17</v>
      </c>
      <c r="AM185" s="1" t="s">
        <v>912</v>
      </c>
      <c r="AN185" s="1" t="s">
        <v>103</v>
      </c>
      <c r="AO185" s="1" t="s">
        <v>913</v>
      </c>
    </row>
    <row r="186" customFormat="false" ht="13.8" hidden="false" customHeight="false" outlineLevel="0" collapsed="false">
      <c r="A186" s="1" t="n">
        <v>25</v>
      </c>
      <c r="B186" s="1" t="s">
        <v>914</v>
      </c>
      <c r="C186" s="1" t="s">
        <v>64</v>
      </c>
      <c r="D186" s="1" t="s">
        <v>92</v>
      </c>
      <c r="E186" s="1" t="n">
        <v>1</v>
      </c>
      <c r="F186" s="1" t="n">
        <v>569</v>
      </c>
      <c r="G186" s="1" t="s">
        <v>48</v>
      </c>
      <c r="H186" s="1" t="n">
        <v>47.48093756</v>
      </c>
      <c r="I186" s="1" t="n">
        <v>8.13873016</v>
      </c>
      <c r="J186" s="1" t="s">
        <v>64</v>
      </c>
      <c r="K186" s="1" t="s">
        <v>915</v>
      </c>
      <c r="L186" s="4" t="str">
        <f aca="false">HYPERLINK(M186,"Link")</f>
        <v>Link</v>
      </c>
      <c r="M186" s="1" t="str">
        <f aca="false">"https://passknacker.com/paesse_details.php?pass="&amp;A186</f>
        <v>https://passknacker.com/paesse_details.php?pass=25</v>
      </c>
      <c r="AM186" s="1" t="s">
        <v>916</v>
      </c>
      <c r="AN186" s="1" t="s">
        <v>103</v>
      </c>
      <c r="AO186" s="1" t="s">
        <v>917</v>
      </c>
    </row>
    <row r="187" customFormat="false" ht="13.8" hidden="false" customHeight="false" outlineLevel="0" collapsed="false">
      <c r="A187" s="1" t="n">
        <v>32</v>
      </c>
      <c r="B187" s="1" t="s">
        <v>918</v>
      </c>
      <c r="C187" s="1" t="s">
        <v>64</v>
      </c>
      <c r="D187" s="1" t="s">
        <v>92</v>
      </c>
      <c r="E187" s="1" t="n">
        <v>1</v>
      </c>
      <c r="F187" s="1" t="n">
        <v>570</v>
      </c>
      <c r="G187" s="1" t="s">
        <v>48</v>
      </c>
      <c r="H187" s="1" t="n">
        <v>47.5319955</v>
      </c>
      <c r="I187" s="1" t="n">
        <v>8.15929977</v>
      </c>
      <c r="J187" s="1" t="s">
        <v>64</v>
      </c>
      <c r="K187" s="1" t="s">
        <v>919</v>
      </c>
      <c r="L187" s="4" t="str">
        <f aca="false">HYPERLINK(M187,"Link")</f>
        <v>Link</v>
      </c>
      <c r="M187" s="1" t="str">
        <f aca="false">"https://passknacker.com/paesse_details.php?pass="&amp;A187</f>
        <v>https://passknacker.com/paesse_details.php?pass=32</v>
      </c>
      <c r="AM187" s="1" t="s">
        <v>920</v>
      </c>
      <c r="AN187" s="1" t="s">
        <v>103</v>
      </c>
      <c r="AO187" s="1" t="s">
        <v>921</v>
      </c>
    </row>
    <row r="188" customFormat="false" ht="13.8" hidden="false" customHeight="false" outlineLevel="0" collapsed="false">
      <c r="A188" s="1" t="n">
        <v>33</v>
      </c>
      <c r="B188" s="1" t="s">
        <v>922</v>
      </c>
      <c r="C188" s="1" t="s">
        <v>64</v>
      </c>
      <c r="D188" s="1" t="s">
        <v>92</v>
      </c>
      <c r="E188" s="1" t="n">
        <v>1</v>
      </c>
      <c r="F188" s="1" t="n">
        <v>550</v>
      </c>
      <c r="G188" s="1" t="s">
        <v>48</v>
      </c>
      <c r="H188" s="1" t="n">
        <v>47.52831342</v>
      </c>
      <c r="I188" s="1" t="n">
        <v>8.15927991</v>
      </c>
      <c r="J188" s="1" t="s">
        <v>64</v>
      </c>
      <c r="K188" s="1" t="s">
        <v>923</v>
      </c>
      <c r="L188" s="4" t="str">
        <f aca="false">HYPERLINK(M188,"Link")</f>
        <v>Link</v>
      </c>
      <c r="M188" s="1" t="str">
        <f aca="false">"https://passknacker.com/paesse_details.php?pass="&amp;A188</f>
        <v>https://passknacker.com/paesse_details.php?pass=33</v>
      </c>
      <c r="AM188" s="1" t="s">
        <v>924</v>
      </c>
      <c r="AN188" s="1" t="s">
        <v>103</v>
      </c>
      <c r="AO188" s="1" t="s">
        <v>925</v>
      </c>
    </row>
    <row r="189" customFormat="false" ht="13.8" hidden="false" customHeight="false" outlineLevel="0" collapsed="false">
      <c r="A189" s="1" t="n">
        <v>36</v>
      </c>
      <c r="B189" s="1" t="s">
        <v>926</v>
      </c>
      <c r="C189" s="1" t="s">
        <v>64</v>
      </c>
      <c r="D189" s="1" t="s">
        <v>98</v>
      </c>
      <c r="E189" s="1" t="n">
        <v>1</v>
      </c>
      <c r="F189" s="1" t="n">
        <v>848</v>
      </c>
      <c r="G189" s="1" t="s">
        <v>48</v>
      </c>
      <c r="H189" s="1" t="n">
        <v>47.36914217</v>
      </c>
      <c r="I189" s="1" t="n">
        <v>7.83484192</v>
      </c>
      <c r="J189" s="1" t="s">
        <v>64</v>
      </c>
      <c r="K189" s="1" t="s">
        <v>927</v>
      </c>
      <c r="L189" s="4" t="str">
        <f aca="false">HYPERLINK(M189,"Link")</f>
        <v>Link</v>
      </c>
      <c r="M189" s="1" t="str">
        <f aca="false">"https://passknacker.com/paesse_details.php?pass="&amp;A189</f>
        <v>https://passknacker.com/paesse_details.php?pass=36</v>
      </c>
      <c r="AI189" s="1" t="s">
        <v>928</v>
      </c>
      <c r="AJ189" s="4" t="str">
        <f aca="false">HYPERLINK(AI189,"Link")</f>
        <v>Link</v>
      </c>
      <c r="AK189" s="1" t="s">
        <v>116</v>
      </c>
      <c r="AL189" s="1" t="s">
        <v>929</v>
      </c>
    </row>
    <row r="190" customFormat="false" ht="13.8" hidden="false" customHeight="false" outlineLevel="0" collapsed="false">
      <c r="A190" s="1" t="n">
        <v>48</v>
      </c>
      <c r="B190" s="1" t="s">
        <v>930</v>
      </c>
      <c r="C190" s="1" t="s">
        <v>64</v>
      </c>
      <c r="D190" s="1" t="s">
        <v>98</v>
      </c>
      <c r="F190" s="1" t="n">
        <v>991</v>
      </c>
      <c r="G190" s="1" t="s">
        <v>48</v>
      </c>
      <c r="H190" s="1" t="n">
        <v>47.36536469</v>
      </c>
      <c r="I190" s="1" t="n">
        <v>7.80232147</v>
      </c>
      <c r="J190" s="1" t="s">
        <v>64</v>
      </c>
      <c r="K190" s="1" t="s">
        <v>931</v>
      </c>
      <c r="L190" s="4" t="str">
        <f aca="false">HYPERLINK(M190,"Link")</f>
        <v>Link</v>
      </c>
      <c r="M190" s="1" t="str">
        <f aca="false">"https://passknacker.com/paesse_details.php?pass="&amp;A190</f>
        <v>https://passknacker.com/paesse_details.php?pass=48</v>
      </c>
      <c r="AI190" s="1" t="s">
        <v>932</v>
      </c>
      <c r="AJ190" s="4" t="str">
        <f aca="false">HYPERLINK(AI190,"Link")</f>
        <v>Link</v>
      </c>
      <c r="AK190" s="1" t="s">
        <v>116</v>
      </c>
      <c r="AL190" s="1" t="s">
        <v>933</v>
      </c>
    </row>
    <row r="191" customFormat="false" ht="13.8" hidden="false" customHeight="false" outlineLevel="0" collapsed="false">
      <c r="A191" s="1" t="n">
        <v>49</v>
      </c>
      <c r="B191" s="1" t="s">
        <v>934</v>
      </c>
      <c r="C191" s="1" t="s">
        <v>64</v>
      </c>
      <c r="D191" s="1" t="s">
        <v>92</v>
      </c>
      <c r="E191" s="1" t="n">
        <v>3</v>
      </c>
      <c r="F191" s="1" t="n">
        <v>649</v>
      </c>
      <c r="G191" s="1" t="s">
        <v>48</v>
      </c>
      <c r="H191" s="1" t="n">
        <v>47.45235376</v>
      </c>
      <c r="I191" s="1" t="n">
        <v>8.10048672</v>
      </c>
      <c r="J191" s="1" t="s">
        <v>64</v>
      </c>
      <c r="K191" s="1" t="s">
        <v>935</v>
      </c>
      <c r="L191" s="4" t="str">
        <f aca="false">HYPERLINK(M191,"Link")</f>
        <v>Link</v>
      </c>
      <c r="M191" s="1" t="str">
        <f aca="false">"https://passknacker.com/paesse_details.php?pass="&amp;A191</f>
        <v>https://passknacker.com/paesse_details.php?pass=49</v>
      </c>
      <c r="AM191" s="1" t="s">
        <v>936</v>
      </c>
      <c r="AN191" s="1" t="s">
        <v>103</v>
      </c>
      <c r="AO191" s="1" t="s">
        <v>937</v>
      </c>
    </row>
    <row r="192" customFormat="false" ht="13.8" hidden="false" customHeight="false" outlineLevel="0" collapsed="false">
      <c r="A192" s="1" t="n">
        <v>63</v>
      </c>
      <c r="B192" s="7" t="s">
        <v>938</v>
      </c>
      <c r="C192" s="1" t="s">
        <v>64</v>
      </c>
      <c r="D192" s="1" t="s">
        <v>137</v>
      </c>
      <c r="E192" s="1" t="n">
        <v>1</v>
      </c>
      <c r="F192" s="1" t="n">
        <v>720</v>
      </c>
      <c r="G192" s="1" t="s">
        <v>48</v>
      </c>
      <c r="H192" s="1" t="n">
        <v>46.942511</v>
      </c>
      <c r="I192" s="1" t="n">
        <v>7.531238</v>
      </c>
      <c r="J192" s="1" t="s">
        <v>64</v>
      </c>
      <c r="K192" s="1" t="s">
        <v>939</v>
      </c>
      <c r="L192" s="4" t="str">
        <f aca="false">HYPERLINK(M192,"Link")</f>
        <v>Link</v>
      </c>
      <c r="M192" s="1" t="str">
        <f aca="false">"https://passknacker.com/paesse_details.php?pass="&amp;A192</f>
        <v>https://passknacker.com/paesse_details.php?pass=63</v>
      </c>
      <c r="AI192" s="1" t="s">
        <v>940</v>
      </c>
      <c r="AJ192" s="4" t="str">
        <f aca="false">HYPERLINK(AI192,"Link")</f>
        <v>Link</v>
      </c>
      <c r="AK192" s="1" t="s">
        <v>334</v>
      </c>
      <c r="AL192" s="1" t="s">
        <v>941</v>
      </c>
    </row>
    <row r="193" customFormat="false" ht="13.8" hidden="false" customHeight="false" outlineLevel="0" collapsed="false">
      <c r="A193" s="1" t="n">
        <v>68</v>
      </c>
      <c r="B193" s="1" t="s">
        <v>942</v>
      </c>
      <c r="C193" s="1" t="s">
        <v>64</v>
      </c>
      <c r="D193" s="1" t="s">
        <v>314</v>
      </c>
      <c r="E193" s="1" t="n">
        <v>1</v>
      </c>
      <c r="F193" s="1" t="n">
        <v>658</v>
      </c>
      <c r="G193" s="1" t="s">
        <v>48</v>
      </c>
      <c r="H193" s="1" t="n">
        <v>47.46398449</v>
      </c>
      <c r="I193" s="1" t="n">
        <v>7.63865526</v>
      </c>
      <c r="J193" s="1" t="s">
        <v>64</v>
      </c>
      <c r="K193" s="1" t="s">
        <v>943</v>
      </c>
      <c r="L193" s="4" t="str">
        <f aca="false">HYPERLINK(M193,"Link")</f>
        <v>Link</v>
      </c>
      <c r="M193" s="1" t="str">
        <f aca="false">"https://passknacker.com/paesse_details.php?pass="&amp;A193</f>
        <v>https://passknacker.com/paesse_details.php?pass=68</v>
      </c>
      <c r="AI193" s="1" t="s">
        <v>944</v>
      </c>
      <c r="AJ193" s="4" t="str">
        <f aca="false">HYPERLINK(AI193,"Link")</f>
        <v>Link</v>
      </c>
      <c r="AK193" s="1" t="s">
        <v>859</v>
      </c>
      <c r="AL193" s="1" t="s">
        <v>945</v>
      </c>
      <c r="AM193" s="1" t="s">
        <v>946</v>
      </c>
      <c r="AN193" s="1" t="s">
        <v>319</v>
      </c>
      <c r="AO193" s="1" t="s">
        <v>947</v>
      </c>
    </row>
    <row r="194" customFormat="false" ht="13.8" hidden="false" customHeight="false" outlineLevel="0" collapsed="false">
      <c r="A194" s="1" t="n">
        <v>73</v>
      </c>
      <c r="B194" s="1" t="s">
        <v>948</v>
      </c>
      <c r="C194" s="1" t="s">
        <v>64</v>
      </c>
      <c r="D194" s="1" t="s">
        <v>314</v>
      </c>
      <c r="E194" s="1" t="n">
        <v>1</v>
      </c>
      <c r="F194" s="1" t="n">
        <v>820</v>
      </c>
      <c r="G194" s="1" t="s">
        <v>48</v>
      </c>
      <c r="H194" s="1" t="n">
        <v>47.38251734</v>
      </c>
      <c r="I194" s="1" t="n">
        <v>7.89221194</v>
      </c>
      <c r="J194" s="1" t="s">
        <v>64</v>
      </c>
      <c r="K194" s="1" t="s">
        <v>949</v>
      </c>
      <c r="L194" s="4" t="str">
        <f aca="false">HYPERLINK(M194,"Link")</f>
        <v>Link</v>
      </c>
      <c r="M194" s="1" t="str">
        <f aca="false">"https://passknacker.com/paesse_details.php?pass="&amp;A194</f>
        <v>https://passknacker.com/paesse_details.php?pass=73</v>
      </c>
      <c r="AI194" s="1" t="s">
        <v>950</v>
      </c>
      <c r="AJ194" s="4" t="str">
        <f aca="false">HYPERLINK(AI194,"Link")</f>
        <v>Link</v>
      </c>
      <c r="AK194" s="1" t="s">
        <v>116</v>
      </c>
      <c r="AL194" s="1" t="s">
        <v>951</v>
      </c>
    </row>
    <row r="195" customFormat="false" ht="13.8" hidden="false" customHeight="false" outlineLevel="0" collapsed="false">
      <c r="A195" s="1" t="n">
        <v>74</v>
      </c>
      <c r="B195" s="7" t="s">
        <v>952</v>
      </c>
      <c r="C195" s="1" t="s">
        <v>64</v>
      </c>
      <c r="D195" s="1" t="s">
        <v>953</v>
      </c>
      <c r="E195" s="1" t="n">
        <v>1</v>
      </c>
      <c r="F195" s="1" t="n">
        <v>1152</v>
      </c>
      <c r="G195" s="1" t="s">
        <v>119</v>
      </c>
      <c r="H195" s="1" t="n">
        <v>46.83021957</v>
      </c>
      <c r="I195" s="1" t="n">
        <v>6.49446856</v>
      </c>
      <c r="J195" s="1" t="s">
        <v>64</v>
      </c>
      <c r="K195" s="1" t="s">
        <v>954</v>
      </c>
      <c r="L195" s="4" t="str">
        <f aca="false">HYPERLINK(M195,"Link")</f>
        <v>Link</v>
      </c>
      <c r="M195" s="1" t="str">
        <f aca="false">"https://passknacker.com/paesse_details.php?pass="&amp;A195</f>
        <v>https://passknacker.com/paesse_details.php?pass=74</v>
      </c>
      <c r="AI195" s="1" t="s">
        <v>955</v>
      </c>
      <c r="AJ195" s="4" t="str">
        <f aca="false">HYPERLINK(AI195,"Link")</f>
        <v>Link</v>
      </c>
      <c r="AK195" s="1" t="s">
        <v>956</v>
      </c>
      <c r="AL195" s="1" t="s">
        <v>957</v>
      </c>
    </row>
    <row r="196" customFormat="false" ht="13.8" hidden="false" customHeight="false" outlineLevel="0" collapsed="false">
      <c r="A196" s="1" t="n">
        <v>80</v>
      </c>
      <c r="B196" s="7" t="s">
        <v>958</v>
      </c>
      <c r="C196" s="1" t="s">
        <v>64</v>
      </c>
      <c r="D196" s="1" t="s">
        <v>783</v>
      </c>
      <c r="E196" s="1" t="n">
        <v>1</v>
      </c>
      <c r="F196" s="1" t="n">
        <v>2383</v>
      </c>
      <c r="G196" s="1" t="s">
        <v>119</v>
      </c>
      <c r="H196" s="1" t="n">
        <v>46.750737</v>
      </c>
      <c r="I196" s="1" t="n">
        <v>9.94688747</v>
      </c>
      <c r="J196" s="1" t="s">
        <v>64</v>
      </c>
      <c r="K196" s="1" t="s">
        <v>959</v>
      </c>
      <c r="L196" s="4" t="str">
        <f aca="false">HYPERLINK(M196,"Link")</f>
        <v>Link</v>
      </c>
      <c r="M196" s="1" t="str">
        <f aca="false">"https://passknacker.com/paesse_details.php?pass="&amp;A196</f>
        <v>https://passknacker.com/paesse_details.php?pass=80</v>
      </c>
      <c r="AI196" s="1" t="s">
        <v>960</v>
      </c>
      <c r="AJ196" s="4" t="str">
        <f aca="false">HYPERLINK(AI196,"Link")</f>
        <v>Link</v>
      </c>
      <c r="AK196" s="1" t="s">
        <v>780</v>
      </c>
      <c r="AL196" s="1" t="s">
        <v>961</v>
      </c>
    </row>
    <row r="197" customFormat="false" ht="13.8" hidden="false" customHeight="false" outlineLevel="0" collapsed="false">
      <c r="A197" s="1" t="n">
        <v>83</v>
      </c>
      <c r="B197" s="7" t="s">
        <v>962</v>
      </c>
      <c r="C197" s="1" t="s">
        <v>64</v>
      </c>
      <c r="D197" s="1" t="s">
        <v>963</v>
      </c>
      <c r="E197" s="1" t="n">
        <v>1</v>
      </c>
      <c r="F197" s="1" t="n">
        <v>1527</v>
      </c>
      <c r="G197" s="1" t="s">
        <v>119</v>
      </c>
      <c r="H197" s="1" t="n">
        <v>46.05777036</v>
      </c>
      <c r="I197" s="1" t="n">
        <v>7.00147044</v>
      </c>
      <c r="J197" s="1" t="s">
        <v>64</v>
      </c>
      <c r="K197" s="1" t="s">
        <v>964</v>
      </c>
      <c r="L197" s="4" t="str">
        <f aca="false">HYPERLINK(M197,"Link")</f>
        <v>Link</v>
      </c>
      <c r="M197" s="1" t="str">
        <f aca="false">"https://passknacker.com/paesse_details.php?pass="&amp;A197</f>
        <v>https://passknacker.com/paesse_details.php?pass=83</v>
      </c>
      <c r="AI197" s="1" t="s">
        <v>965</v>
      </c>
      <c r="AJ197" s="4" t="str">
        <f aca="false">HYPERLINK(AI197,"Link")</f>
        <v>Link</v>
      </c>
      <c r="AK197" s="1" t="s">
        <v>966</v>
      </c>
      <c r="AL197" s="1" t="s">
        <v>967</v>
      </c>
    </row>
    <row r="198" customFormat="false" ht="13.8" hidden="false" customHeight="false" outlineLevel="0" collapsed="false">
      <c r="A198" s="1" t="n">
        <v>86</v>
      </c>
      <c r="B198" s="7" t="s">
        <v>968</v>
      </c>
      <c r="C198" s="1" t="s">
        <v>64</v>
      </c>
      <c r="D198" s="1" t="s">
        <v>137</v>
      </c>
      <c r="E198" s="1" t="n">
        <v>1</v>
      </c>
      <c r="F198" s="1" t="n">
        <v>723</v>
      </c>
      <c r="G198" s="1" t="s">
        <v>48</v>
      </c>
      <c r="H198" s="1" t="n">
        <v>47.02642107</v>
      </c>
      <c r="I198" s="1" t="n">
        <v>7.33848237</v>
      </c>
      <c r="J198" s="1" t="s">
        <v>64</v>
      </c>
      <c r="K198" s="1" t="s">
        <v>969</v>
      </c>
      <c r="L198" s="4" t="str">
        <f aca="false">HYPERLINK(M198,"Link")</f>
        <v>Link</v>
      </c>
      <c r="M198" s="1" t="str">
        <f aca="false">"https://passknacker.com/paesse_details.php?pass="&amp;A198</f>
        <v>https://passknacker.com/paesse_details.php?pass=86</v>
      </c>
      <c r="AI198" s="1" t="s">
        <v>970</v>
      </c>
      <c r="AJ198" s="4" t="str">
        <f aca="false">HYPERLINK(AI198,"Link")</f>
        <v>Link</v>
      </c>
      <c r="AK198" s="1" t="s">
        <v>334</v>
      </c>
      <c r="AL198" s="1" t="s">
        <v>971</v>
      </c>
    </row>
    <row r="199" customFormat="false" ht="13.8" hidden="false" customHeight="false" outlineLevel="0" collapsed="false">
      <c r="A199" s="1" t="n">
        <v>89</v>
      </c>
      <c r="B199" s="7" t="s">
        <v>972</v>
      </c>
      <c r="C199" s="1" t="s">
        <v>64</v>
      </c>
      <c r="D199" s="1" t="s">
        <v>963</v>
      </c>
      <c r="E199" s="1" t="n">
        <v>1</v>
      </c>
      <c r="F199" s="1" t="n">
        <v>2436</v>
      </c>
      <c r="G199" s="1" t="s">
        <v>119</v>
      </c>
      <c r="H199" s="1" t="n">
        <v>46.57268702</v>
      </c>
      <c r="I199" s="1" t="n">
        <v>8.41517857</v>
      </c>
      <c r="J199" s="1" t="s">
        <v>64</v>
      </c>
      <c r="K199" s="1" t="s">
        <v>973</v>
      </c>
      <c r="L199" s="4" t="str">
        <f aca="false">HYPERLINK(M199,"Link")</f>
        <v>Link</v>
      </c>
      <c r="M199" s="1" t="str">
        <f aca="false">"https://passknacker.com/paesse_details.php?pass="&amp;A199</f>
        <v>https://passknacker.com/paesse_details.php?pass=89</v>
      </c>
      <c r="AI199" s="1" t="s">
        <v>974</v>
      </c>
      <c r="AJ199" s="4" t="str">
        <f aca="false">HYPERLINK(AI199,"Link")</f>
        <v>Link</v>
      </c>
      <c r="AK199" s="1" t="s">
        <v>833</v>
      </c>
      <c r="AL199" s="1" t="s">
        <v>975</v>
      </c>
    </row>
    <row r="200" customFormat="false" ht="13.8" hidden="false" customHeight="false" outlineLevel="0" collapsed="false">
      <c r="A200" s="1" t="n">
        <v>103</v>
      </c>
      <c r="B200" s="1" t="s">
        <v>976</v>
      </c>
      <c r="C200" s="1" t="s">
        <v>64</v>
      </c>
      <c r="D200" s="1" t="s">
        <v>314</v>
      </c>
      <c r="E200" s="1" t="n">
        <v>2</v>
      </c>
      <c r="F200" s="1" t="n">
        <v>1353</v>
      </c>
      <c r="G200" s="1" t="s">
        <v>48</v>
      </c>
      <c r="H200" s="1" t="n">
        <v>47.23210207</v>
      </c>
      <c r="I200" s="1" t="n">
        <v>7.39713122</v>
      </c>
      <c r="J200" s="1" t="s">
        <v>64</v>
      </c>
      <c r="K200" s="1" t="s">
        <v>977</v>
      </c>
      <c r="L200" s="4" t="str">
        <f aca="false">HYPERLINK(M200,"Link")</f>
        <v>Link</v>
      </c>
      <c r="M200" s="1" t="str">
        <f aca="false">"https://passknacker.com/paesse_details.php?pass="&amp;A200</f>
        <v>https://passknacker.com/paesse_details.php?pass=103</v>
      </c>
      <c r="AI200" s="1" t="s">
        <v>978</v>
      </c>
      <c r="AJ200" s="4" t="str">
        <f aca="false">HYPERLINK(AI200,"Link")</f>
        <v>Link</v>
      </c>
      <c r="AK200" s="1" t="s">
        <v>979</v>
      </c>
      <c r="AL200" s="1" t="s">
        <v>980</v>
      </c>
    </row>
    <row r="201" customFormat="false" ht="13.8" hidden="false" customHeight="false" outlineLevel="0" collapsed="false">
      <c r="A201" s="1" t="n">
        <v>104</v>
      </c>
      <c r="B201" s="7" t="s">
        <v>981</v>
      </c>
      <c r="C201" s="1" t="s">
        <v>64</v>
      </c>
      <c r="D201" s="1" t="s">
        <v>137</v>
      </c>
      <c r="E201" s="1" t="n">
        <v>1</v>
      </c>
      <c r="F201" s="1" t="n">
        <v>2164</v>
      </c>
      <c r="G201" s="1" t="s">
        <v>119</v>
      </c>
      <c r="H201" s="1" t="n">
        <v>46.5616898</v>
      </c>
      <c r="I201" s="1" t="n">
        <v>8.33789508</v>
      </c>
      <c r="J201" s="1" t="s">
        <v>64</v>
      </c>
      <c r="K201" s="1" t="s">
        <v>982</v>
      </c>
      <c r="L201" s="4" t="str">
        <f aca="false">HYPERLINK(M201,"Link")</f>
        <v>Link</v>
      </c>
      <c r="M201" s="1" t="str">
        <f aca="false">"https://passknacker.com/paesse_details.php?pass="&amp;A201</f>
        <v>https://passknacker.com/paesse_details.php?pass=104</v>
      </c>
      <c r="AI201" s="1" t="s">
        <v>983</v>
      </c>
      <c r="AJ201" s="4" t="str">
        <f aca="false">HYPERLINK(AI201,"Link")</f>
        <v>Link</v>
      </c>
      <c r="AK201" s="1" t="s">
        <v>833</v>
      </c>
      <c r="AL201" s="1" t="s">
        <v>984</v>
      </c>
    </row>
    <row r="202" customFormat="false" ht="13.8" hidden="false" customHeight="false" outlineLevel="0" collapsed="false">
      <c r="A202" s="1" t="n">
        <v>107</v>
      </c>
      <c r="B202" s="7" t="s">
        <v>985</v>
      </c>
      <c r="C202" s="1" t="s">
        <v>64</v>
      </c>
      <c r="D202" s="1" t="s">
        <v>92</v>
      </c>
      <c r="E202" s="1" t="n">
        <v>1</v>
      </c>
      <c r="F202" s="1" t="n">
        <v>517</v>
      </c>
      <c r="G202" s="1" t="s">
        <v>119</v>
      </c>
      <c r="H202" s="1" t="n">
        <v>47.57831097</v>
      </c>
      <c r="I202" s="1" t="n">
        <v>8.16567421</v>
      </c>
      <c r="J202" s="1" t="s">
        <v>64</v>
      </c>
      <c r="K202" s="1" t="s">
        <v>986</v>
      </c>
      <c r="L202" s="4" t="str">
        <f aca="false">HYPERLINK(M202,"Link")</f>
        <v>Link</v>
      </c>
      <c r="M202" s="1" t="str">
        <f aca="false">"https://passknacker.com/paesse_details.php?pass="&amp;A202</f>
        <v>https://passknacker.com/paesse_details.php?pass=107</v>
      </c>
      <c r="AI202" s="1" t="s">
        <v>987</v>
      </c>
      <c r="AJ202" s="4" t="str">
        <f aca="false">HYPERLINK(AI202,"Link")</f>
        <v>Link</v>
      </c>
      <c r="AK202" s="1" t="s">
        <v>988</v>
      </c>
      <c r="AL202" s="1" t="s">
        <v>989</v>
      </c>
    </row>
    <row r="203" customFormat="false" ht="13.8" hidden="false" customHeight="false" outlineLevel="0" collapsed="false">
      <c r="A203" s="1" t="n">
        <v>113</v>
      </c>
      <c r="B203" s="1" t="s">
        <v>990</v>
      </c>
      <c r="C203" s="1" t="s">
        <v>64</v>
      </c>
      <c r="D203" s="1" t="s">
        <v>314</v>
      </c>
      <c r="E203" s="1" t="n">
        <v>1</v>
      </c>
      <c r="F203" s="1" t="n">
        <v>690</v>
      </c>
      <c r="G203" s="1" t="s">
        <v>119</v>
      </c>
      <c r="H203" s="1" t="n">
        <v>47.38143473</v>
      </c>
      <c r="I203" s="1" t="n">
        <v>7.86893254</v>
      </c>
      <c r="J203" s="1" t="s">
        <v>64</v>
      </c>
      <c r="K203" s="1" t="s">
        <v>991</v>
      </c>
      <c r="L203" s="4" t="str">
        <f aca="false">HYPERLINK(M203,"Link")</f>
        <v>Link</v>
      </c>
      <c r="M203" s="1" t="str">
        <f aca="false">"https://passknacker.com/paesse_details.php?pass="&amp;A203</f>
        <v>https://passknacker.com/paesse_details.php?pass=113</v>
      </c>
      <c r="AI203" s="1" t="s">
        <v>992</v>
      </c>
      <c r="AJ203" s="4" t="str">
        <f aca="false">HYPERLINK(AI203,"Link")</f>
        <v>Link</v>
      </c>
      <c r="AK203" s="1" t="s">
        <v>116</v>
      </c>
      <c r="AL203" s="1" t="s">
        <v>993</v>
      </c>
    </row>
    <row r="204" customFormat="false" ht="13.8" hidden="false" customHeight="false" outlineLevel="0" collapsed="false">
      <c r="A204" s="1" t="n">
        <v>128</v>
      </c>
      <c r="B204" s="7" t="s">
        <v>994</v>
      </c>
      <c r="C204" s="1" t="s">
        <v>64</v>
      </c>
      <c r="D204" s="1" t="s">
        <v>137</v>
      </c>
      <c r="E204" s="1" t="n">
        <v>1</v>
      </c>
      <c r="F204" s="1" t="n">
        <v>1508</v>
      </c>
      <c r="G204" s="1" t="s">
        <v>119</v>
      </c>
      <c r="H204" s="1" t="n">
        <v>46.59227922</v>
      </c>
      <c r="I204" s="1" t="n">
        <v>7.33999204</v>
      </c>
      <c r="J204" s="1" t="s">
        <v>64</v>
      </c>
      <c r="K204" s="1" t="s">
        <v>995</v>
      </c>
      <c r="L204" s="4" t="str">
        <f aca="false">HYPERLINK(M204,"Link")</f>
        <v>Link</v>
      </c>
      <c r="M204" s="1" t="str">
        <f aca="false">"https://passknacker.com/paesse_details.php?pass="&amp;A204</f>
        <v>https://passknacker.com/paesse_details.php?pass=128</v>
      </c>
      <c r="AI204" s="1" t="s">
        <v>996</v>
      </c>
      <c r="AJ204" s="4" t="str">
        <f aca="false">HYPERLINK(AI204,"Link")</f>
        <v>Link</v>
      </c>
      <c r="AK204" s="1" t="s">
        <v>997</v>
      </c>
      <c r="AL204" s="1" t="s">
        <v>998</v>
      </c>
    </row>
    <row r="205" customFormat="false" ht="13.8" hidden="false" customHeight="false" outlineLevel="0" collapsed="false">
      <c r="A205" s="1" t="n">
        <v>166</v>
      </c>
      <c r="B205" s="1" t="s">
        <v>999</v>
      </c>
      <c r="C205" s="1" t="s">
        <v>64</v>
      </c>
      <c r="D205" s="1" t="s">
        <v>137</v>
      </c>
      <c r="E205" s="1" t="n">
        <v>1</v>
      </c>
      <c r="F205" s="1" t="n">
        <v>627</v>
      </c>
      <c r="G205" s="1" t="s">
        <v>48</v>
      </c>
      <c r="H205" s="1" t="n">
        <v>46.98221684</v>
      </c>
      <c r="I205" s="1" t="n">
        <v>7.55653381</v>
      </c>
      <c r="J205" s="1" t="s">
        <v>64</v>
      </c>
      <c r="K205" s="1" t="s">
        <v>1000</v>
      </c>
      <c r="L205" s="4" t="str">
        <f aca="false">HYPERLINK(M205,"Link")</f>
        <v>Link</v>
      </c>
      <c r="M205" s="1" t="str">
        <f aca="false">"https://passknacker.com/paesse_details.php?pass="&amp;A205</f>
        <v>https://passknacker.com/paesse_details.php?pass=166</v>
      </c>
      <c r="AI205" s="1" t="s">
        <v>1001</v>
      </c>
      <c r="AJ205" s="4" t="str">
        <f aca="false">HYPERLINK(AI205,"Link")</f>
        <v>Link</v>
      </c>
      <c r="AK205" s="1" t="s">
        <v>900</v>
      </c>
      <c r="AL205" s="1" t="s">
        <v>1002</v>
      </c>
    </row>
    <row r="206" customFormat="false" ht="13.8" hidden="false" customHeight="false" outlineLevel="0" collapsed="false">
      <c r="A206" s="1" t="n">
        <v>171</v>
      </c>
      <c r="B206" s="1" t="s">
        <v>1003</v>
      </c>
      <c r="C206" s="1" t="s">
        <v>64</v>
      </c>
      <c r="D206" s="1" t="s">
        <v>137</v>
      </c>
      <c r="E206" s="1" t="n">
        <v>2</v>
      </c>
      <c r="F206" s="1" t="n">
        <v>838</v>
      </c>
      <c r="G206" s="1" t="s">
        <v>48</v>
      </c>
      <c r="H206" s="1" t="n">
        <v>47.07316954</v>
      </c>
      <c r="I206" s="1" t="n">
        <v>7.69955339</v>
      </c>
      <c r="J206" s="1" t="s">
        <v>64</v>
      </c>
      <c r="K206" s="1" t="s">
        <v>1004</v>
      </c>
      <c r="L206" s="4" t="str">
        <f aca="false">HYPERLINK(M206,"Link")</f>
        <v>Link</v>
      </c>
      <c r="M206" s="1" t="str">
        <f aca="false">"https://passknacker.com/paesse_details.php?pass="&amp;A206</f>
        <v>https://passknacker.com/paesse_details.php?pass=171</v>
      </c>
      <c r="AI206" s="1" t="s">
        <v>1005</v>
      </c>
      <c r="AJ206" s="4" t="str">
        <f aca="false">HYPERLINK(AI206,"Link")</f>
        <v>Link</v>
      </c>
      <c r="AK206" s="1" t="s">
        <v>900</v>
      </c>
      <c r="AL206" s="1" t="s">
        <v>1006</v>
      </c>
    </row>
    <row r="207" customFormat="false" ht="13.8" hidden="false" customHeight="false" outlineLevel="0" collapsed="false">
      <c r="A207" s="1" t="n">
        <v>174</v>
      </c>
      <c r="B207" s="1" t="s">
        <v>1007</v>
      </c>
      <c r="C207" s="1" t="s">
        <v>64</v>
      </c>
      <c r="D207" s="1" t="s">
        <v>137</v>
      </c>
      <c r="E207" s="1" t="n">
        <v>1</v>
      </c>
      <c r="F207" s="1" t="n">
        <v>692</v>
      </c>
      <c r="G207" s="1" t="s">
        <v>48</v>
      </c>
      <c r="H207" s="1" t="n">
        <v>46.98641</v>
      </c>
      <c r="I207" s="1" t="n">
        <v>7.508032</v>
      </c>
      <c r="J207" s="1" t="s">
        <v>64</v>
      </c>
      <c r="K207" s="1" t="s">
        <v>1008</v>
      </c>
      <c r="L207" s="4" t="str">
        <f aca="false">HYPERLINK(M207,"Link")</f>
        <v>Link</v>
      </c>
      <c r="M207" s="1" t="str">
        <f aca="false">"https://passknacker.com/paesse_details.php?pass="&amp;A207</f>
        <v>https://passknacker.com/paesse_details.php?pass=174</v>
      </c>
      <c r="AI207" s="1" t="s">
        <v>1009</v>
      </c>
      <c r="AJ207" s="4" t="str">
        <f aca="false">HYPERLINK(AI207,"Link")</f>
        <v>Link</v>
      </c>
      <c r="AK207" s="1" t="s">
        <v>900</v>
      </c>
      <c r="AL207" s="1" t="s">
        <v>1010</v>
      </c>
    </row>
    <row r="208" customFormat="false" ht="13.8" hidden="false" customHeight="false" outlineLevel="0" collapsed="false">
      <c r="A208" s="1" t="n">
        <v>176</v>
      </c>
      <c r="B208" s="1" t="s">
        <v>1011</v>
      </c>
      <c r="C208" s="1" t="s">
        <v>64</v>
      </c>
      <c r="D208" s="1" t="s">
        <v>137</v>
      </c>
      <c r="E208" s="1" t="n">
        <v>1</v>
      </c>
      <c r="F208" s="1" t="n">
        <v>775</v>
      </c>
      <c r="G208" s="1" t="s">
        <v>48</v>
      </c>
      <c r="H208" s="1" t="n">
        <v>47.03328459</v>
      </c>
      <c r="I208" s="1" t="n">
        <v>7.66707368</v>
      </c>
      <c r="J208" s="1" t="s">
        <v>64</v>
      </c>
      <c r="K208" s="1" t="s">
        <v>1012</v>
      </c>
      <c r="L208" s="4" t="str">
        <f aca="false">HYPERLINK(M208,"Link")</f>
        <v>Link</v>
      </c>
      <c r="M208" s="1" t="str">
        <f aca="false">"https://passknacker.com/paesse_details.php?pass="&amp;A208</f>
        <v>https://passknacker.com/paesse_details.php?pass=176</v>
      </c>
      <c r="AI208" s="1" t="s">
        <v>1013</v>
      </c>
      <c r="AJ208" s="4" t="str">
        <f aca="false">HYPERLINK(AI208,"Link")</f>
        <v>Link</v>
      </c>
      <c r="AK208" s="1" t="s">
        <v>900</v>
      </c>
      <c r="AL208" s="1" t="s">
        <v>1014</v>
      </c>
    </row>
    <row r="209" customFormat="false" ht="13.8" hidden="false" customHeight="false" outlineLevel="0" collapsed="false">
      <c r="A209" s="1" t="n">
        <v>192</v>
      </c>
      <c r="B209" s="8" t="s">
        <v>1015</v>
      </c>
      <c r="C209" s="1" t="s">
        <v>64</v>
      </c>
      <c r="D209" s="1" t="s">
        <v>953</v>
      </c>
      <c r="E209" s="1" t="n">
        <v>2</v>
      </c>
      <c r="F209" s="1" t="n">
        <v>1278</v>
      </c>
      <c r="G209" s="1" t="s">
        <v>48</v>
      </c>
      <c r="H209" s="1" t="n">
        <v>46.75739156</v>
      </c>
      <c r="I209" s="1" t="n">
        <v>6.4525023</v>
      </c>
      <c r="J209" s="1" t="s">
        <v>64</v>
      </c>
      <c r="K209" s="1" t="s">
        <v>1016</v>
      </c>
      <c r="L209" s="4" t="str">
        <f aca="false">HYPERLINK(M209,"Link")</f>
        <v>Link</v>
      </c>
      <c r="M209" s="1" t="str">
        <f aca="false">"https://passknacker.com/paesse_details.php?pass="&amp;A209</f>
        <v>https://passknacker.com/paesse_details.php?pass=192</v>
      </c>
      <c r="AI209" s="1" t="s">
        <v>1017</v>
      </c>
      <c r="AJ209" s="4" t="str">
        <f aca="false">HYPERLINK(AI209,"Link")</f>
        <v>Link</v>
      </c>
      <c r="AK209" s="1" t="s">
        <v>956</v>
      </c>
      <c r="AL209" s="1" t="s">
        <v>1018</v>
      </c>
    </row>
    <row r="210" customFormat="false" ht="13.8" hidden="false" customHeight="false" outlineLevel="0" collapsed="false">
      <c r="A210" s="1" t="n">
        <v>205</v>
      </c>
      <c r="B210" s="7" t="s">
        <v>1019</v>
      </c>
      <c r="C210" s="1" t="s">
        <v>64</v>
      </c>
      <c r="D210" s="1" t="s">
        <v>963</v>
      </c>
      <c r="E210" s="1" t="n">
        <v>1</v>
      </c>
      <c r="F210" s="1" t="n">
        <v>2478</v>
      </c>
      <c r="G210" s="1" t="s">
        <v>119</v>
      </c>
      <c r="H210" s="1" t="n">
        <v>46.47758586</v>
      </c>
      <c r="I210" s="1" t="n">
        <v>8.38672671</v>
      </c>
      <c r="J210" s="1" t="s">
        <v>64</v>
      </c>
      <c r="K210" s="1" t="s">
        <v>1020</v>
      </c>
      <c r="L210" s="4" t="str">
        <f aca="false">HYPERLINK(M210,"Link")</f>
        <v>Link</v>
      </c>
      <c r="M210" s="1" t="str">
        <f aca="false">"https://passknacker.com/paesse_details.php?pass="&amp;A210</f>
        <v>https://passknacker.com/paesse_details.php?pass=205</v>
      </c>
      <c r="AI210" s="1" t="s">
        <v>1021</v>
      </c>
      <c r="AJ210" s="4" t="str">
        <f aca="false">HYPERLINK(AI210,"Link")</f>
        <v>Link</v>
      </c>
      <c r="AK210" s="1" t="s">
        <v>833</v>
      </c>
      <c r="AL210" s="1" t="s">
        <v>1022</v>
      </c>
    </row>
    <row r="211" customFormat="false" ht="13.8" hidden="false" customHeight="false" outlineLevel="0" collapsed="false">
      <c r="A211" s="1" t="n">
        <v>217</v>
      </c>
      <c r="B211" s="7" t="s">
        <v>1023</v>
      </c>
      <c r="C211" s="1" t="s">
        <v>64</v>
      </c>
      <c r="D211" s="1" t="s">
        <v>953</v>
      </c>
      <c r="E211" s="1" t="n">
        <v>1</v>
      </c>
      <c r="F211" s="1" t="n">
        <v>1144</v>
      </c>
      <c r="G211" s="1" t="s">
        <v>48</v>
      </c>
      <c r="H211" s="1" t="n">
        <v>46.6590679</v>
      </c>
      <c r="I211" s="1" t="n">
        <v>6.34833117</v>
      </c>
      <c r="J211" s="1" t="s">
        <v>64</v>
      </c>
      <c r="K211" s="1" t="s">
        <v>1024</v>
      </c>
      <c r="L211" s="4" t="str">
        <f aca="false">HYPERLINK(M211,"Link")</f>
        <v>Link</v>
      </c>
      <c r="M211" s="1" t="str">
        <f aca="false">"https://passknacker.com/paesse_details.php?pass="&amp;A211</f>
        <v>https://passknacker.com/paesse_details.php?pass=217</v>
      </c>
      <c r="AI211" s="1" t="s">
        <v>1025</v>
      </c>
      <c r="AJ211" s="4" t="str">
        <f aca="false">HYPERLINK(AI211,"Link")</f>
        <v>Link</v>
      </c>
      <c r="AK211" s="1" t="s">
        <v>956</v>
      </c>
      <c r="AL211" s="1" t="s">
        <v>1026</v>
      </c>
    </row>
    <row r="212" customFormat="false" ht="13.8" hidden="false" customHeight="false" outlineLevel="0" collapsed="false">
      <c r="A212" s="1" t="n">
        <v>222</v>
      </c>
      <c r="B212" s="7" t="s">
        <v>1027</v>
      </c>
      <c r="C212" s="1" t="s">
        <v>257</v>
      </c>
      <c r="D212" s="1" t="s">
        <v>724</v>
      </c>
      <c r="E212" s="1" t="n">
        <v>1</v>
      </c>
      <c r="F212" s="1" t="n">
        <v>1559</v>
      </c>
      <c r="G212" s="1" t="s">
        <v>119</v>
      </c>
      <c r="H212" s="1" t="n">
        <v>47.11827214</v>
      </c>
      <c r="I212" s="1" t="n">
        <v>10.66682247</v>
      </c>
      <c r="J212" s="1" t="s">
        <v>257</v>
      </c>
      <c r="K212" s="1" t="s">
        <v>1028</v>
      </c>
      <c r="L212" s="4" t="str">
        <f aca="false">HYPERLINK(M212,"Link")</f>
        <v>Link</v>
      </c>
      <c r="M212" s="1" t="str">
        <f aca="false">"https://passknacker.com/paesse_details.php?pass="&amp;A212</f>
        <v>https://passknacker.com/paesse_details.php?pass=222</v>
      </c>
      <c r="AI212" s="1" t="s">
        <v>1029</v>
      </c>
      <c r="AJ212" s="4" t="str">
        <f aca="false">HYPERLINK(AI212,"Link")</f>
        <v>Link</v>
      </c>
      <c r="AK212" s="1" t="s">
        <v>780</v>
      </c>
      <c r="AL212" s="1" t="s">
        <v>1030</v>
      </c>
    </row>
    <row r="213" customFormat="false" ht="13.8" hidden="false" customHeight="false" outlineLevel="0" collapsed="false">
      <c r="A213" s="1" t="n">
        <v>244</v>
      </c>
      <c r="B213" s="1" t="s">
        <v>1031</v>
      </c>
      <c r="C213" s="1" t="s">
        <v>64</v>
      </c>
      <c r="D213" s="1" t="s">
        <v>92</v>
      </c>
      <c r="E213" s="1" t="n">
        <v>1</v>
      </c>
      <c r="F213" s="1" t="n">
        <v>779</v>
      </c>
      <c r="G213" s="1" t="s">
        <v>119</v>
      </c>
      <c r="H213" s="1" t="n">
        <v>47.428812</v>
      </c>
      <c r="I213" s="1" t="n">
        <v>7.986338</v>
      </c>
      <c r="J213" s="1" t="s">
        <v>64</v>
      </c>
      <c r="K213" s="1" t="s">
        <v>1032</v>
      </c>
      <c r="L213" s="4" t="str">
        <f aca="false">HYPERLINK(M213,"Link")</f>
        <v>Link</v>
      </c>
      <c r="M213" s="1" t="str">
        <f aca="false">"https://passknacker.com/paesse_details.php?pass="&amp;A213</f>
        <v>https://passknacker.com/paesse_details.php?pass=244</v>
      </c>
      <c r="AM213" s="1" t="s">
        <v>1033</v>
      </c>
      <c r="AN213" s="1" t="s">
        <v>103</v>
      </c>
      <c r="AO213" s="1" t="s">
        <v>1034</v>
      </c>
    </row>
    <row r="214" customFormat="false" ht="13.8" hidden="false" customHeight="false" outlineLevel="0" collapsed="false">
      <c r="A214" s="1" t="n">
        <v>267</v>
      </c>
      <c r="B214" s="7" t="s">
        <v>1035</v>
      </c>
      <c r="C214" s="1" t="s">
        <v>64</v>
      </c>
      <c r="D214" s="1" t="s">
        <v>963</v>
      </c>
      <c r="E214" s="1" t="n">
        <v>1</v>
      </c>
      <c r="F214" s="1" t="n">
        <v>2006</v>
      </c>
      <c r="G214" s="1" t="s">
        <v>119</v>
      </c>
      <c r="H214" s="1" t="n">
        <v>46.24962903</v>
      </c>
      <c r="I214" s="1" t="n">
        <v>8.03113117</v>
      </c>
      <c r="J214" s="1" t="s">
        <v>64</v>
      </c>
      <c r="K214" s="1" t="s">
        <v>1036</v>
      </c>
      <c r="L214" s="4" t="str">
        <f aca="false">HYPERLINK(M214,"Link")</f>
        <v>Link</v>
      </c>
      <c r="M214" s="1" t="str">
        <f aca="false">"https://passknacker.com/paesse_details.php?pass="&amp;A214</f>
        <v>https://passknacker.com/paesse_details.php?pass=267</v>
      </c>
      <c r="AI214" s="1" t="s">
        <v>1037</v>
      </c>
      <c r="AJ214" s="4" t="str">
        <f aca="false">HYPERLINK(AI214,"Link")</f>
        <v>Link</v>
      </c>
      <c r="AK214" s="1" t="s">
        <v>1038</v>
      </c>
      <c r="AL214" s="1" t="s">
        <v>1039</v>
      </c>
    </row>
    <row r="215" customFormat="false" ht="13.8" hidden="false" customHeight="false" outlineLevel="0" collapsed="false">
      <c r="A215" s="1" t="n">
        <v>271</v>
      </c>
      <c r="B215" s="7" t="s">
        <v>1040</v>
      </c>
      <c r="C215" s="1" t="s">
        <v>64</v>
      </c>
      <c r="D215" s="1" t="s">
        <v>963</v>
      </c>
      <c r="E215" s="1" t="n">
        <v>1</v>
      </c>
      <c r="F215" s="1" t="n">
        <v>2473</v>
      </c>
      <c r="G215" s="1" t="s">
        <v>119</v>
      </c>
      <c r="H215" s="1" t="n">
        <v>45.86891293</v>
      </c>
      <c r="I215" s="1" t="n">
        <v>7.17092084</v>
      </c>
      <c r="J215" s="1" t="s">
        <v>64</v>
      </c>
      <c r="K215" s="1" t="s">
        <v>1041</v>
      </c>
      <c r="L215" s="4" t="str">
        <f aca="false">HYPERLINK(M215,"Link")</f>
        <v>Link</v>
      </c>
      <c r="M215" s="1" t="str">
        <f aca="false">"https://passknacker.com/paesse_details.php?pass="&amp;A215</f>
        <v>https://passknacker.com/paesse_details.php?pass=271</v>
      </c>
      <c r="AI215" s="1" t="s">
        <v>1042</v>
      </c>
      <c r="AJ215" s="4" t="str">
        <f aca="false">HYPERLINK(AI215,"Link")</f>
        <v>Link</v>
      </c>
      <c r="AK215" s="1" t="s">
        <v>1043</v>
      </c>
      <c r="AL215" s="1" t="s">
        <v>1044</v>
      </c>
    </row>
    <row r="216" customFormat="false" ht="13.8" hidden="false" customHeight="false" outlineLevel="0" collapsed="false">
      <c r="A216" s="1" t="n">
        <v>272</v>
      </c>
      <c r="B216" s="7" t="s">
        <v>1045</v>
      </c>
      <c r="C216" s="1" t="s">
        <v>64</v>
      </c>
      <c r="D216" s="1" t="s">
        <v>1046</v>
      </c>
      <c r="E216" s="1" t="n">
        <v>1</v>
      </c>
      <c r="F216" s="1" t="n">
        <v>2106</v>
      </c>
      <c r="G216" s="1" t="s">
        <v>119</v>
      </c>
      <c r="H216" s="1" t="n">
        <v>46.5554664</v>
      </c>
      <c r="I216" s="1" t="n">
        <v>8.56693016</v>
      </c>
      <c r="J216" s="1" t="s">
        <v>64</v>
      </c>
      <c r="K216" s="1" t="s">
        <v>1047</v>
      </c>
      <c r="L216" s="4" t="str">
        <f aca="false">HYPERLINK(M216,"Link")</f>
        <v>Link</v>
      </c>
      <c r="M216" s="1" t="str">
        <f aca="false">"https://passknacker.com/paesse_details.php?pass="&amp;A216</f>
        <v>https://passknacker.com/paesse_details.php?pass=272</v>
      </c>
      <c r="AI216" s="1" t="s">
        <v>1048</v>
      </c>
      <c r="AJ216" s="4" t="str">
        <f aca="false">HYPERLINK(AI216,"Link")</f>
        <v>Link</v>
      </c>
      <c r="AK216" s="1" t="s">
        <v>833</v>
      </c>
      <c r="AL216" s="1" t="s">
        <v>1049</v>
      </c>
    </row>
    <row r="217" customFormat="false" ht="13.8" hidden="false" customHeight="false" outlineLevel="0" collapsed="false">
      <c r="A217" s="1" t="n">
        <v>277</v>
      </c>
      <c r="B217" s="1" t="s">
        <v>1050</v>
      </c>
      <c r="C217" s="1" t="s">
        <v>64</v>
      </c>
      <c r="D217" s="1" t="s">
        <v>92</v>
      </c>
      <c r="E217" s="1" t="n">
        <v>1</v>
      </c>
      <c r="F217" s="1" t="n">
        <v>659</v>
      </c>
      <c r="G217" s="1" t="s">
        <v>119</v>
      </c>
      <c r="H217" s="1" t="n">
        <v>47.43514764</v>
      </c>
      <c r="I217" s="1" t="n">
        <v>8.06619736</v>
      </c>
      <c r="J217" s="1" t="s">
        <v>64</v>
      </c>
      <c r="K217" s="1" t="s">
        <v>1051</v>
      </c>
      <c r="L217" s="4" t="str">
        <f aca="false">HYPERLINK(M217,"Link")</f>
        <v>Link</v>
      </c>
      <c r="M217" s="1" t="str">
        <f aca="false">"https://passknacker.com/paesse_details.php?pass="&amp;A217</f>
        <v>https://passknacker.com/paesse_details.php?pass=277</v>
      </c>
      <c r="AM217" s="1" t="s">
        <v>1052</v>
      </c>
      <c r="AN217" s="1" t="s">
        <v>103</v>
      </c>
      <c r="AO217" s="1" t="s">
        <v>1053</v>
      </c>
    </row>
    <row r="218" customFormat="false" ht="13.8" hidden="false" customHeight="false" outlineLevel="0" collapsed="false">
      <c r="A218" s="1" t="n">
        <v>278</v>
      </c>
      <c r="B218" s="1" t="s">
        <v>1054</v>
      </c>
      <c r="C218" s="1" t="s">
        <v>64</v>
      </c>
      <c r="D218" s="1" t="s">
        <v>92</v>
      </c>
      <c r="E218" s="1" t="n">
        <v>1</v>
      </c>
      <c r="F218" s="1" t="n">
        <v>621</v>
      </c>
      <c r="G218" s="1" t="s">
        <v>119</v>
      </c>
      <c r="H218" s="1" t="n">
        <v>47.43380318</v>
      </c>
      <c r="I218" s="1" t="n">
        <v>8.06042894</v>
      </c>
      <c r="J218" s="1" t="s">
        <v>64</v>
      </c>
      <c r="K218" s="1" t="s">
        <v>1055</v>
      </c>
      <c r="L218" s="4" t="str">
        <f aca="false">HYPERLINK(M218,"Link")</f>
        <v>Link</v>
      </c>
      <c r="M218" s="1" t="str">
        <f aca="false">"https://passknacker.com/paesse_details.php?pass="&amp;A218</f>
        <v>https://passknacker.com/paesse_details.php?pass=278</v>
      </c>
      <c r="AM218" s="1" t="s">
        <v>1056</v>
      </c>
      <c r="AN218" s="1" t="s">
        <v>103</v>
      </c>
      <c r="AO218" s="1" t="s">
        <v>1057</v>
      </c>
    </row>
    <row r="219" customFormat="false" ht="13.8" hidden="false" customHeight="false" outlineLevel="0" collapsed="false">
      <c r="A219" s="1" t="n">
        <v>284</v>
      </c>
      <c r="B219" s="1" t="s">
        <v>1058</v>
      </c>
      <c r="C219" s="1" t="s">
        <v>64</v>
      </c>
      <c r="D219" s="1" t="s">
        <v>314</v>
      </c>
      <c r="E219" s="1" t="n">
        <v>1</v>
      </c>
      <c r="F219" s="1" t="n">
        <v>1102</v>
      </c>
      <c r="G219" s="1" t="s">
        <v>48</v>
      </c>
      <c r="H219" s="1" t="n">
        <v>47.21058891</v>
      </c>
      <c r="I219" s="1" t="n">
        <v>7.36927581</v>
      </c>
      <c r="J219" s="1" t="s">
        <v>64</v>
      </c>
      <c r="K219" s="1" t="s">
        <v>1059</v>
      </c>
      <c r="L219" s="4" t="str">
        <f aca="false">HYPERLINK(M219,"Link")</f>
        <v>Link</v>
      </c>
      <c r="M219" s="1" t="str">
        <f aca="false">"https://passknacker.com/paesse_details.php?pass="&amp;A219</f>
        <v>https://passknacker.com/paesse_details.php?pass=284</v>
      </c>
      <c r="AI219" s="1" t="s">
        <v>1060</v>
      </c>
      <c r="AJ219" s="4" t="str">
        <f aca="false">HYPERLINK(AI219,"Link")</f>
        <v>Link</v>
      </c>
      <c r="AK219" s="1" t="s">
        <v>979</v>
      </c>
      <c r="AL219" s="1" t="s">
        <v>1061</v>
      </c>
    </row>
    <row r="220" customFormat="false" ht="13.8" hidden="false" customHeight="false" outlineLevel="0" collapsed="false">
      <c r="A220" s="1" t="n">
        <v>289</v>
      </c>
      <c r="B220" s="7" t="s">
        <v>1062</v>
      </c>
      <c r="C220" s="1" t="s">
        <v>64</v>
      </c>
      <c r="D220" s="1" t="s">
        <v>137</v>
      </c>
      <c r="E220" s="1" t="n">
        <v>1</v>
      </c>
      <c r="F220" s="1" t="n">
        <v>2224</v>
      </c>
      <c r="G220" s="1" t="s">
        <v>119</v>
      </c>
      <c r="H220" s="1" t="n">
        <v>46.72888479</v>
      </c>
      <c r="I220" s="1" t="n">
        <v>8.44903828</v>
      </c>
      <c r="J220" s="1" t="s">
        <v>64</v>
      </c>
      <c r="K220" s="1" t="s">
        <v>1063</v>
      </c>
      <c r="L220" s="4" t="str">
        <f aca="false">HYPERLINK(M220,"Link")</f>
        <v>Link</v>
      </c>
      <c r="M220" s="1" t="str">
        <f aca="false">"https://passknacker.com/paesse_details.php?pass="&amp;A220</f>
        <v>https://passknacker.com/paesse_details.php?pass=289</v>
      </c>
      <c r="AI220" s="1" t="s">
        <v>1064</v>
      </c>
      <c r="AJ220" s="4" t="str">
        <f aca="false">HYPERLINK(AI220,"Link")</f>
        <v>Link</v>
      </c>
      <c r="AK220" s="1" t="s">
        <v>833</v>
      </c>
      <c r="AL220" s="1" t="s">
        <v>1065</v>
      </c>
    </row>
    <row r="221" customFormat="false" ht="13.8" hidden="false" customHeight="false" outlineLevel="0" collapsed="false">
      <c r="A221" s="1" t="n">
        <v>324</v>
      </c>
      <c r="B221" s="1" t="s">
        <v>1066</v>
      </c>
      <c r="C221" s="1" t="s">
        <v>64</v>
      </c>
      <c r="D221" s="1" t="s">
        <v>92</v>
      </c>
      <c r="E221" s="1" t="n">
        <v>1</v>
      </c>
      <c r="F221" s="1" t="n">
        <v>555</v>
      </c>
      <c r="G221" s="1" t="s">
        <v>48</v>
      </c>
      <c r="H221" s="1" t="n">
        <v>47.50853741</v>
      </c>
      <c r="I221" s="1" t="n">
        <v>7.97973183</v>
      </c>
      <c r="J221" s="1" t="s">
        <v>64</v>
      </c>
      <c r="K221" s="1" t="s">
        <v>1067</v>
      </c>
      <c r="L221" s="4" t="str">
        <f aca="false">HYPERLINK(M221,"Link")</f>
        <v>Link</v>
      </c>
      <c r="M221" s="1" t="str">
        <f aca="false">"https://passknacker.com/paesse_details.php?pass="&amp;A221</f>
        <v>https://passknacker.com/paesse_details.php?pass=324</v>
      </c>
      <c r="AM221" s="1" t="s">
        <v>1068</v>
      </c>
      <c r="AN221" s="1" t="s">
        <v>103</v>
      </c>
      <c r="AO221" s="1" t="s">
        <v>1069</v>
      </c>
    </row>
    <row r="222" customFormat="false" ht="13.8" hidden="false" customHeight="false" outlineLevel="0" collapsed="false">
      <c r="A222" s="1" t="n">
        <v>330</v>
      </c>
      <c r="B222" s="1" t="s">
        <v>1070</v>
      </c>
      <c r="C222" s="1" t="s">
        <v>64</v>
      </c>
      <c r="D222" s="1" t="s">
        <v>92</v>
      </c>
      <c r="E222" s="1" t="n">
        <v>2</v>
      </c>
      <c r="F222" s="1" t="n">
        <v>560</v>
      </c>
      <c r="G222" s="1" t="s">
        <v>48</v>
      </c>
      <c r="H222" s="1" t="n">
        <v>47.52712428</v>
      </c>
      <c r="I222" s="1" t="n">
        <v>8.07156396</v>
      </c>
      <c r="J222" s="1" t="s">
        <v>64</v>
      </c>
      <c r="K222" s="1" t="s">
        <v>1071</v>
      </c>
      <c r="L222" s="4" t="str">
        <f aca="false">HYPERLINK(M222,"Link")</f>
        <v>Link</v>
      </c>
      <c r="M222" s="1" t="str">
        <f aca="false">"https://passknacker.com/paesse_details.php?pass="&amp;A222</f>
        <v>https://passknacker.com/paesse_details.php?pass=330</v>
      </c>
      <c r="AM222" s="1" t="s">
        <v>1072</v>
      </c>
      <c r="AN222" s="1" t="s">
        <v>103</v>
      </c>
      <c r="AO222" s="1" t="s">
        <v>1073</v>
      </c>
    </row>
    <row r="223" customFormat="false" ht="13.8" hidden="false" customHeight="false" outlineLevel="0" collapsed="false">
      <c r="A223" s="1" t="n">
        <v>338</v>
      </c>
      <c r="B223" s="1" t="s">
        <v>1074</v>
      </c>
      <c r="C223" s="1" t="s">
        <v>64</v>
      </c>
      <c r="D223" s="1" t="s">
        <v>137</v>
      </c>
      <c r="E223" s="1" t="n">
        <v>1</v>
      </c>
      <c r="F223" s="1" t="n">
        <v>781</v>
      </c>
      <c r="G223" s="1" t="s">
        <v>48</v>
      </c>
      <c r="H223" s="1" t="n">
        <v>47.0550088</v>
      </c>
      <c r="I223" s="1" t="n">
        <v>7.68313047</v>
      </c>
      <c r="J223" s="1" t="s">
        <v>64</v>
      </c>
      <c r="K223" s="1" t="s">
        <v>1075</v>
      </c>
      <c r="L223" s="4" t="str">
        <f aca="false">HYPERLINK(M223,"Link")</f>
        <v>Link</v>
      </c>
      <c r="M223" s="1" t="str">
        <f aca="false">"https://passknacker.com/paesse_details.php?pass="&amp;A223</f>
        <v>https://passknacker.com/paesse_details.php?pass=338</v>
      </c>
      <c r="AI223" s="1" t="s">
        <v>1076</v>
      </c>
      <c r="AJ223" s="4" t="str">
        <f aca="false">HYPERLINK(AI223,"Link")</f>
        <v>Link</v>
      </c>
      <c r="AK223" s="1" t="s">
        <v>900</v>
      </c>
      <c r="AL223" s="1" t="s">
        <v>1077</v>
      </c>
    </row>
    <row r="224" customFormat="false" ht="13.8" hidden="false" customHeight="false" outlineLevel="0" collapsed="false">
      <c r="A224" s="1" t="n">
        <v>347</v>
      </c>
      <c r="B224" s="7" t="s">
        <v>1078</v>
      </c>
      <c r="C224" s="1" t="s">
        <v>257</v>
      </c>
      <c r="D224" s="1" t="s">
        <v>770</v>
      </c>
      <c r="E224" s="1" t="n">
        <v>1</v>
      </c>
      <c r="F224" s="1" t="n">
        <v>1140</v>
      </c>
      <c r="G224" s="1" t="s">
        <v>48</v>
      </c>
      <c r="H224" s="1" t="n">
        <v>47.42359126</v>
      </c>
      <c r="I224" s="1" t="n">
        <v>9.80916023</v>
      </c>
      <c r="J224" s="1" t="s">
        <v>257</v>
      </c>
      <c r="K224" s="1" t="s">
        <v>1079</v>
      </c>
      <c r="L224" s="4" t="str">
        <f aca="false">HYPERLINK(M224,"Link")</f>
        <v>Link</v>
      </c>
      <c r="M224" s="1" t="str">
        <f aca="false">"https://passknacker.com/paesse_details.php?pass="&amp;A224</f>
        <v>https://passknacker.com/paesse_details.php?pass=347</v>
      </c>
      <c r="AI224" s="1" t="s">
        <v>1080</v>
      </c>
      <c r="AJ224" s="4" t="str">
        <f aca="false">HYPERLINK(AI224,"Link")</f>
        <v>Link</v>
      </c>
      <c r="AK224" s="1" t="s">
        <v>780</v>
      </c>
      <c r="AL224" s="1" t="s">
        <v>1081</v>
      </c>
    </row>
    <row r="225" customFormat="false" ht="13.8" hidden="false" customHeight="false" outlineLevel="0" collapsed="false">
      <c r="A225" s="1" t="n">
        <v>349</v>
      </c>
      <c r="B225" s="7" t="s">
        <v>1082</v>
      </c>
      <c r="C225" s="1" t="s">
        <v>127</v>
      </c>
      <c r="D225" s="1" t="s">
        <v>1083</v>
      </c>
      <c r="E225" s="1" t="n">
        <v>1</v>
      </c>
      <c r="F225" s="1" t="n">
        <v>1461</v>
      </c>
      <c r="G225" s="1" t="s">
        <v>119</v>
      </c>
      <c r="H225" s="1" t="n">
        <v>46.0040344</v>
      </c>
      <c r="I225" s="1" t="n">
        <v>6.92365821</v>
      </c>
      <c r="J225" s="1" t="s">
        <v>127</v>
      </c>
      <c r="K225" s="1" t="s">
        <v>1084</v>
      </c>
      <c r="L225" s="4" t="str">
        <f aca="false">HYPERLINK(M225,"Link")</f>
        <v>Link</v>
      </c>
      <c r="M225" s="1" t="str">
        <f aca="false">"https://passknacker.com/paesse_details.php?pass="&amp;A225</f>
        <v>https://passknacker.com/paesse_details.php?pass=349</v>
      </c>
      <c r="AI225" s="1" t="s">
        <v>1085</v>
      </c>
      <c r="AJ225" s="4" t="str">
        <f aca="false">HYPERLINK(AI225,"Link")</f>
        <v>Link</v>
      </c>
      <c r="AK225" s="1" t="s">
        <v>966</v>
      </c>
      <c r="AL225" s="1" t="s">
        <v>1086</v>
      </c>
    </row>
    <row r="226" customFormat="false" ht="13.8" hidden="false" customHeight="false" outlineLevel="0" collapsed="false">
      <c r="A226" s="1" t="n">
        <v>377</v>
      </c>
      <c r="B226" s="7" t="s">
        <v>1087</v>
      </c>
      <c r="C226" s="1" t="s">
        <v>64</v>
      </c>
      <c r="D226" s="1" t="s">
        <v>1088</v>
      </c>
      <c r="E226" s="1" t="n">
        <v>1</v>
      </c>
      <c r="F226" s="1" t="n">
        <v>613</v>
      </c>
      <c r="G226" s="1" t="s">
        <v>48</v>
      </c>
      <c r="H226" s="1" t="n">
        <v>47.72392189</v>
      </c>
      <c r="I226" s="1" t="n">
        <v>8.47217769</v>
      </c>
      <c r="J226" s="1" t="s">
        <v>64</v>
      </c>
      <c r="K226" s="1" t="s">
        <v>1089</v>
      </c>
      <c r="L226" s="4" t="str">
        <f aca="false">HYPERLINK(M226,"Link")</f>
        <v>Link</v>
      </c>
      <c r="M226" s="1" t="str">
        <f aca="false">"https://passknacker.com/paesse_details.php?pass="&amp;A226</f>
        <v>https://passknacker.com/paesse_details.php?pass=377</v>
      </c>
      <c r="AI226" s="1" t="s">
        <v>1090</v>
      </c>
      <c r="AJ226" s="4" t="str">
        <f aca="false">HYPERLINK(AI226,"Link")</f>
        <v>Link</v>
      </c>
      <c r="AK226" s="1" t="s">
        <v>988</v>
      </c>
      <c r="AL226" s="1" t="s">
        <v>1091</v>
      </c>
    </row>
    <row r="227" customFormat="false" ht="13.8" hidden="false" customHeight="false" outlineLevel="0" collapsed="false">
      <c r="A227" s="1" t="n">
        <v>378</v>
      </c>
      <c r="B227" s="7" t="s">
        <v>1092</v>
      </c>
      <c r="C227" s="1" t="s">
        <v>64</v>
      </c>
      <c r="D227" s="1" t="s">
        <v>1088</v>
      </c>
      <c r="E227" s="1" t="n">
        <v>1</v>
      </c>
      <c r="F227" s="1" t="n">
        <v>550</v>
      </c>
      <c r="G227" s="1" t="s">
        <v>48</v>
      </c>
      <c r="H227" s="1" t="n">
        <v>47.69028598</v>
      </c>
      <c r="I227" s="1" t="n">
        <v>8.43629611</v>
      </c>
      <c r="J227" s="1" t="s">
        <v>64</v>
      </c>
      <c r="K227" s="1" t="s">
        <v>1093</v>
      </c>
      <c r="L227" s="4" t="str">
        <f aca="false">HYPERLINK(M227,"Link")</f>
        <v>Link</v>
      </c>
      <c r="M227" s="1" t="str">
        <f aca="false">"https://passknacker.com/paesse_details.php?pass="&amp;A227</f>
        <v>https://passknacker.com/paesse_details.php?pass=378</v>
      </c>
      <c r="AI227" s="1" t="s">
        <v>1094</v>
      </c>
      <c r="AJ227" s="4" t="str">
        <f aca="false">HYPERLINK(AI227,"Link")</f>
        <v>Link</v>
      </c>
      <c r="AK227" s="1" t="s">
        <v>988</v>
      </c>
      <c r="AL227" s="1" t="s">
        <v>1095</v>
      </c>
    </row>
    <row r="228" customFormat="false" ht="13.8" hidden="false" customHeight="false" outlineLevel="0" collapsed="false">
      <c r="A228" s="1" t="n">
        <v>380</v>
      </c>
      <c r="B228" s="1" t="s">
        <v>1096</v>
      </c>
      <c r="C228" s="1" t="s">
        <v>64</v>
      </c>
      <c r="D228" s="1" t="s">
        <v>98</v>
      </c>
      <c r="E228" s="1" t="n">
        <v>1</v>
      </c>
      <c r="F228" s="1" t="n">
        <v>603</v>
      </c>
      <c r="G228" s="1" t="s">
        <v>48</v>
      </c>
      <c r="H228" s="1" t="n">
        <v>47.48453801</v>
      </c>
      <c r="I228" s="1" t="n">
        <v>7.81407148</v>
      </c>
      <c r="J228" s="1" t="s">
        <v>64</v>
      </c>
      <c r="K228" s="1" t="s">
        <v>1097</v>
      </c>
      <c r="L228" s="4" t="str">
        <f aca="false">HYPERLINK(M228,"Link")</f>
        <v>Link</v>
      </c>
      <c r="M228" s="1" t="str">
        <f aca="false">"https://passknacker.com/paesse_details.php?pass="&amp;A228</f>
        <v>https://passknacker.com/paesse_details.php?pass=380</v>
      </c>
      <c r="AM228" s="1" t="s">
        <v>1098</v>
      </c>
      <c r="AN228" s="1" t="s">
        <v>103</v>
      </c>
      <c r="AO228" s="1" t="s">
        <v>1099</v>
      </c>
    </row>
    <row r="229" customFormat="false" ht="13.8" hidden="false" customHeight="false" outlineLevel="0" collapsed="false">
      <c r="A229" s="1" t="n">
        <v>506</v>
      </c>
      <c r="B229" s="7" t="s">
        <v>1100</v>
      </c>
      <c r="C229" s="1" t="s">
        <v>257</v>
      </c>
      <c r="D229" s="1" t="s">
        <v>724</v>
      </c>
      <c r="E229" s="1" t="n">
        <v>1</v>
      </c>
      <c r="F229" s="1" t="n">
        <v>1793</v>
      </c>
      <c r="G229" s="1" t="s">
        <v>119</v>
      </c>
      <c r="H229" s="1" t="n">
        <v>47.12975828</v>
      </c>
      <c r="I229" s="1" t="n">
        <v>10.21071718</v>
      </c>
      <c r="J229" s="1" t="s">
        <v>257</v>
      </c>
      <c r="K229" s="1" t="s">
        <v>1101</v>
      </c>
      <c r="L229" s="4" t="str">
        <f aca="false">HYPERLINK(M229,"Link")</f>
        <v>Link</v>
      </c>
      <c r="M229" s="1" t="str">
        <f aca="false">"https://passknacker.com/paesse_details.php?pass="&amp;A229</f>
        <v>https://passknacker.com/paesse_details.php?pass=506</v>
      </c>
      <c r="AI229" s="1" t="s">
        <v>1102</v>
      </c>
      <c r="AJ229" s="4" t="str">
        <f aca="false">HYPERLINK(AI229,"Link")</f>
        <v>Link</v>
      </c>
      <c r="AK229" s="1" t="s">
        <v>780</v>
      </c>
      <c r="AL229" s="1" t="s">
        <v>1103</v>
      </c>
    </row>
    <row r="230" customFormat="false" ht="13.8" hidden="false" customHeight="false" outlineLevel="0" collapsed="false">
      <c r="A230" s="1" t="n">
        <v>541</v>
      </c>
      <c r="B230" s="7" t="s">
        <v>1104</v>
      </c>
      <c r="C230" s="1" t="s">
        <v>257</v>
      </c>
      <c r="D230" s="1" t="s">
        <v>770</v>
      </c>
      <c r="E230" s="1" t="n">
        <v>1</v>
      </c>
      <c r="F230" s="1" t="n">
        <v>1773</v>
      </c>
      <c r="G230" s="1" t="s">
        <v>119</v>
      </c>
      <c r="H230" s="1" t="n">
        <v>47.157904</v>
      </c>
      <c r="I230" s="1" t="n">
        <v>10.164812</v>
      </c>
      <c r="J230" s="1" t="s">
        <v>257</v>
      </c>
      <c r="K230" s="1" t="s">
        <v>1105</v>
      </c>
      <c r="L230" s="4" t="str">
        <f aca="false">HYPERLINK(M230,"Link")</f>
        <v>Link</v>
      </c>
      <c r="M230" s="1" t="str">
        <f aca="false">"https://passknacker.com/paesse_details.php?pass="&amp;A230</f>
        <v>https://passknacker.com/paesse_details.php?pass=541</v>
      </c>
      <c r="AI230" s="1" t="s">
        <v>1106</v>
      </c>
      <c r="AJ230" s="4" t="str">
        <f aca="false">HYPERLINK(AI230,"Link")</f>
        <v>Link</v>
      </c>
      <c r="AK230" s="1" t="s">
        <v>780</v>
      </c>
      <c r="AL230" s="1" t="s">
        <v>1107</v>
      </c>
    </row>
    <row r="231" customFormat="false" ht="13.8" hidden="false" customHeight="false" outlineLevel="0" collapsed="false">
      <c r="A231" s="1" t="n">
        <v>653</v>
      </c>
      <c r="B231" s="7" t="s">
        <v>1108</v>
      </c>
      <c r="C231" s="1" t="s">
        <v>257</v>
      </c>
      <c r="D231" s="1" t="s">
        <v>770</v>
      </c>
      <c r="F231" s="1" t="n">
        <v>1011</v>
      </c>
      <c r="G231" s="1" t="s">
        <v>48</v>
      </c>
      <c r="H231" s="1" t="n">
        <v>47.51277999</v>
      </c>
      <c r="I231" s="1" t="n">
        <v>9.78461559</v>
      </c>
      <c r="J231" s="1" t="s">
        <v>257</v>
      </c>
      <c r="K231" s="1" t="s">
        <v>1109</v>
      </c>
      <c r="L231" s="4" t="str">
        <f aca="false">HYPERLINK(M231,"Link")</f>
        <v>Link</v>
      </c>
      <c r="M231" s="1" t="str">
        <f aca="false">"https://passknacker.com/paesse_details.php?pass="&amp;A231</f>
        <v>https://passknacker.com/paesse_details.php?pass=653</v>
      </c>
      <c r="AI231" s="1" t="s">
        <v>1110</v>
      </c>
      <c r="AJ231" s="4" t="str">
        <f aca="false">HYPERLINK(AI231,"Link")</f>
        <v>Link</v>
      </c>
      <c r="AK231" s="1" t="s">
        <v>780</v>
      </c>
      <c r="AL231" s="1" t="s">
        <v>1111</v>
      </c>
    </row>
    <row r="232" customFormat="false" ht="13.8" hidden="false" customHeight="false" outlineLevel="0" collapsed="false">
      <c r="A232" s="1" t="n">
        <v>729</v>
      </c>
      <c r="B232" s="7" t="s">
        <v>1112</v>
      </c>
      <c r="C232" s="1" t="s">
        <v>257</v>
      </c>
      <c r="D232" s="1" t="s">
        <v>770</v>
      </c>
      <c r="F232" s="1" t="n">
        <v>891</v>
      </c>
      <c r="G232" s="1" t="s">
        <v>48</v>
      </c>
      <c r="H232" s="1" t="n">
        <v>47.35678573</v>
      </c>
      <c r="I232" s="1" t="n">
        <v>9.9457669</v>
      </c>
      <c r="J232" s="1" t="s">
        <v>257</v>
      </c>
      <c r="K232" s="1" t="s">
        <v>1113</v>
      </c>
      <c r="L232" s="4" t="str">
        <f aca="false">HYPERLINK(M232,"Link")</f>
        <v>Link</v>
      </c>
      <c r="M232" s="1" t="str">
        <f aca="false">"https://passknacker.com/paesse_details.php?pass="&amp;A232</f>
        <v>https://passknacker.com/paesse_details.php?pass=729</v>
      </c>
      <c r="AI232" s="1" t="s">
        <v>1114</v>
      </c>
      <c r="AJ232" s="4" t="str">
        <f aca="false">HYPERLINK(AI232,"Link")</f>
        <v>Link</v>
      </c>
      <c r="AK232" s="1" t="s">
        <v>780</v>
      </c>
      <c r="AL232" s="1" t="s">
        <v>1115</v>
      </c>
    </row>
    <row r="233" customFormat="false" ht="13.8" hidden="false" customHeight="false" outlineLevel="0" collapsed="false">
      <c r="A233" s="1" t="n">
        <v>1106</v>
      </c>
      <c r="B233" s="7" t="s">
        <v>1116</v>
      </c>
      <c r="C233" s="1" t="s">
        <v>1117</v>
      </c>
      <c r="D233" s="1" t="s">
        <v>1118</v>
      </c>
      <c r="F233" s="1" t="n">
        <v>942</v>
      </c>
      <c r="G233" s="1" t="s">
        <v>119</v>
      </c>
      <c r="H233" s="1" t="n">
        <v>45.80900998</v>
      </c>
      <c r="I233" s="1" t="n">
        <v>8.32129003</v>
      </c>
      <c r="J233" s="1" t="s">
        <v>1117</v>
      </c>
      <c r="K233" s="1" t="s">
        <v>1119</v>
      </c>
      <c r="L233" s="4" t="str">
        <f aca="false">HYPERLINK(M233,"Link")</f>
        <v>Link</v>
      </c>
      <c r="M233" s="1" t="str">
        <f aca="false">"https://passknacker.com/paesse_details.php?pass="&amp;A233</f>
        <v>https://passknacker.com/paesse_details.php?pass=1106</v>
      </c>
      <c r="AI233" s="1" t="s">
        <v>1120</v>
      </c>
      <c r="AJ233" s="4" t="str">
        <f aca="false">HYPERLINK(AI233,"Link")</f>
        <v>Link</v>
      </c>
      <c r="AK233" s="1" t="s">
        <v>1038</v>
      </c>
      <c r="AL233" s="1" t="s">
        <v>1121</v>
      </c>
    </row>
    <row r="234" customFormat="false" ht="13.8" hidden="false" customHeight="false" outlineLevel="0" collapsed="false">
      <c r="A234" s="1" t="n">
        <v>1141</v>
      </c>
      <c r="B234" s="7" t="s">
        <v>1122</v>
      </c>
      <c r="C234" s="1" t="s">
        <v>1117</v>
      </c>
      <c r="D234" s="1" t="s">
        <v>1118</v>
      </c>
      <c r="F234" s="1" t="n">
        <v>831</v>
      </c>
      <c r="G234" s="1" t="s">
        <v>119</v>
      </c>
      <c r="H234" s="1" t="n">
        <v>46.13447291</v>
      </c>
      <c r="I234" s="1" t="n">
        <v>8.43282776</v>
      </c>
      <c r="J234" s="1" t="s">
        <v>1117</v>
      </c>
      <c r="K234" s="1" t="s">
        <v>1123</v>
      </c>
      <c r="L234" s="4" t="str">
        <f aca="false">HYPERLINK(M234,"Link")</f>
        <v>Link</v>
      </c>
      <c r="M234" s="1" t="str">
        <f aca="false">"https://passknacker.com/paesse_details.php?pass="&amp;A234</f>
        <v>https://passknacker.com/paesse_details.php?pass=1141</v>
      </c>
      <c r="AI234" s="1" t="s">
        <v>1124</v>
      </c>
      <c r="AJ234" s="4" t="str">
        <f aca="false">HYPERLINK(AI234,"Link")</f>
        <v>Link</v>
      </c>
      <c r="AK234" s="1" t="s">
        <v>1038</v>
      </c>
      <c r="AL234" s="1" t="s">
        <v>1125</v>
      </c>
    </row>
    <row r="235" customFormat="false" ht="13.8" hidden="false" customHeight="false" outlineLevel="0" collapsed="false">
      <c r="A235" s="1" t="n">
        <v>1198</v>
      </c>
      <c r="B235" s="7" t="s">
        <v>1126</v>
      </c>
      <c r="C235" s="1" t="s">
        <v>1117</v>
      </c>
      <c r="D235" s="1" t="s">
        <v>1118</v>
      </c>
      <c r="F235" s="1" t="n">
        <v>1640</v>
      </c>
      <c r="G235" s="1" t="s">
        <v>119</v>
      </c>
      <c r="H235" s="1" t="n">
        <v>45.75402972</v>
      </c>
      <c r="I235" s="1" t="n">
        <v>7.70306977</v>
      </c>
      <c r="J235" s="1" t="s">
        <v>1117</v>
      </c>
      <c r="K235" s="1" t="s">
        <v>1127</v>
      </c>
      <c r="L235" s="4" t="str">
        <f aca="false">HYPERLINK(M235,"Link")</f>
        <v>Link</v>
      </c>
      <c r="M235" s="1" t="str">
        <f aca="false">"https://passknacker.com/paesse_details.php?pass="&amp;A235</f>
        <v>https://passknacker.com/paesse_details.php?pass=1198</v>
      </c>
      <c r="AI235" s="1" t="s">
        <v>1128</v>
      </c>
      <c r="AJ235" s="4" t="str">
        <f aca="false">HYPERLINK(AI235,"Link")</f>
        <v>Link</v>
      </c>
      <c r="AK235" s="1" t="s">
        <v>1043</v>
      </c>
      <c r="AL235" s="1" t="s">
        <v>1129</v>
      </c>
    </row>
    <row r="236" customFormat="false" ht="13.8" hidden="false" customHeight="false" outlineLevel="0" collapsed="false">
      <c r="A236" s="1" t="n">
        <v>1341</v>
      </c>
      <c r="B236" s="7" t="s">
        <v>1130</v>
      </c>
      <c r="C236" s="1" t="s">
        <v>1117</v>
      </c>
      <c r="D236" s="1" t="s">
        <v>1118</v>
      </c>
      <c r="E236" s="1" t="n">
        <v>1</v>
      </c>
      <c r="F236" s="1" t="n">
        <v>970</v>
      </c>
      <c r="G236" s="1" t="s">
        <v>119</v>
      </c>
      <c r="H236" s="1" t="n">
        <v>46.1134376</v>
      </c>
      <c r="I236" s="1" t="n">
        <v>8.5280549</v>
      </c>
      <c r="J236" s="1" t="s">
        <v>1117</v>
      </c>
      <c r="K236" s="1" t="s">
        <v>1131</v>
      </c>
      <c r="L236" s="4" t="str">
        <f aca="false">HYPERLINK(M236,"Link")</f>
        <v>Link</v>
      </c>
      <c r="M236" s="1" t="str">
        <f aca="false">"https://passknacker.com/paesse_details.php?pass="&amp;A236</f>
        <v>https://passknacker.com/paesse_details.php?pass=1341</v>
      </c>
      <c r="AI236" s="1" t="s">
        <v>1132</v>
      </c>
      <c r="AJ236" s="4" t="str">
        <f aca="false">HYPERLINK(AI236,"Link")</f>
        <v>Link</v>
      </c>
      <c r="AK236" s="1" t="s">
        <v>1038</v>
      </c>
      <c r="AL236" s="1" t="s">
        <v>1133</v>
      </c>
    </row>
    <row r="237" customFormat="false" ht="13.8" hidden="false" customHeight="false" outlineLevel="0" collapsed="false">
      <c r="A237" s="1" t="n">
        <v>1400</v>
      </c>
      <c r="B237" s="7" t="s">
        <v>1134</v>
      </c>
      <c r="C237" s="1" t="s">
        <v>1117</v>
      </c>
      <c r="D237" s="1" t="s">
        <v>1118</v>
      </c>
      <c r="F237" s="1" t="n">
        <v>1645</v>
      </c>
      <c r="G237" s="1" t="s">
        <v>119</v>
      </c>
      <c r="H237" s="1" t="n">
        <v>45.78448839</v>
      </c>
      <c r="I237" s="1" t="n">
        <v>7.56842002</v>
      </c>
      <c r="J237" s="1" t="s">
        <v>1117</v>
      </c>
      <c r="K237" s="1" t="s">
        <v>1135</v>
      </c>
      <c r="L237" s="4" t="str">
        <f aca="false">HYPERLINK(M237,"Link")</f>
        <v>Link</v>
      </c>
      <c r="M237" s="1" t="str">
        <f aca="false">"https://passknacker.com/paesse_details.php?pass="&amp;A237</f>
        <v>https://passknacker.com/paesse_details.php?pass=1400</v>
      </c>
      <c r="AI237" s="1" t="s">
        <v>1136</v>
      </c>
      <c r="AJ237" s="4" t="str">
        <f aca="false">HYPERLINK(AI237,"Link")</f>
        <v>Link</v>
      </c>
      <c r="AK237" s="1" t="s">
        <v>1043</v>
      </c>
      <c r="AL237" s="1" t="s">
        <v>1137</v>
      </c>
    </row>
    <row r="238" customFormat="false" ht="13.8" hidden="false" customHeight="false" outlineLevel="0" collapsed="false">
      <c r="A238" s="1" t="n">
        <v>3002</v>
      </c>
      <c r="B238" s="7" t="s">
        <v>1138</v>
      </c>
      <c r="C238" s="1" t="s">
        <v>127</v>
      </c>
      <c r="D238" s="1" t="s">
        <v>1139</v>
      </c>
      <c r="F238" s="1" t="n">
        <v>2247</v>
      </c>
      <c r="G238" s="1" t="s">
        <v>119</v>
      </c>
      <c r="H238" s="1" t="n">
        <v>44.29721396</v>
      </c>
      <c r="I238" s="1" t="n">
        <v>6.5936963</v>
      </c>
      <c r="J238" s="1" t="s">
        <v>127</v>
      </c>
      <c r="K238" s="1" t="s">
        <v>1140</v>
      </c>
      <c r="L238" s="4" t="str">
        <f aca="false">HYPERLINK(M238,"Link")</f>
        <v>Link</v>
      </c>
      <c r="M238" s="1" t="str">
        <f aca="false">"https://passknacker.com/paesse_details.php?pass="&amp;A238</f>
        <v>https://passknacker.com/paesse_details.php?pass=3002</v>
      </c>
      <c r="AI238" s="1" t="s">
        <v>1141</v>
      </c>
      <c r="AJ238" s="4" t="str">
        <f aca="false">HYPERLINK(AI238,"Link")</f>
        <v>Link</v>
      </c>
      <c r="AK238" s="1" t="s">
        <v>1142</v>
      </c>
      <c r="AL238" s="1" t="s">
        <v>1143</v>
      </c>
    </row>
    <row r="239" customFormat="false" ht="13.8" hidden="false" customHeight="false" outlineLevel="0" collapsed="false">
      <c r="A239" s="1" t="n">
        <v>3006</v>
      </c>
      <c r="B239" s="7" t="s">
        <v>1144</v>
      </c>
      <c r="C239" s="1" t="s">
        <v>127</v>
      </c>
      <c r="D239" s="1" t="s">
        <v>1145</v>
      </c>
      <c r="F239" s="1" t="n">
        <v>1248</v>
      </c>
      <c r="G239" s="1" t="s">
        <v>119</v>
      </c>
      <c r="H239" s="1" t="n">
        <v>44.61393583</v>
      </c>
      <c r="I239" s="1" t="n">
        <v>6.0811679</v>
      </c>
      <c r="J239" s="1" t="s">
        <v>127</v>
      </c>
      <c r="K239" s="1" t="s">
        <v>1146</v>
      </c>
      <c r="L239" s="4" t="str">
        <f aca="false">HYPERLINK(M239,"Link")</f>
        <v>Link</v>
      </c>
      <c r="M239" s="1" t="str">
        <f aca="false">"https://passknacker.com/paesse_details.php?pass="&amp;A239</f>
        <v>https://passknacker.com/paesse_details.php?pass=3006</v>
      </c>
      <c r="AI239" s="1" t="s">
        <v>1147</v>
      </c>
      <c r="AJ239" s="4" t="str">
        <f aca="false">HYPERLINK(AI239,"Link")</f>
        <v>Link</v>
      </c>
      <c r="AK239" s="1" t="s">
        <v>1148</v>
      </c>
      <c r="AL239" s="1" t="s">
        <v>1149</v>
      </c>
    </row>
    <row r="240" customFormat="false" ht="13.8" hidden="false" customHeight="false" outlineLevel="0" collapsed="false">
      <c r="A240" s="1" t="n">
        <v>3009</v>
      </c>
      <c r="B240" s="7" t="s">
        <v>1150</v>
      </c>
      <c r="C240" s="1" t="s">
        <v>127</v>
      </c>
      <c r="D240" s="1" t="s">
        <v>1139</v>
      </c>
      <c r="E240" s="1" t="n">
        <v>3</v>
      </c>
      <c r="F240" s="1" t="n">
        <v>2802</v>
      </c>
      <c r="G240" s="1" t="s">
        <v>119</v>
      </c>
      <c r="H240" s="1" t="n">
        <v>44.3205</v>
      </c>
      <c r="I240" s="1" t="n">
        <v>6.8074</v>
      </c>
      <c r="J240" s="1" t="s">
        <v>127</v>
      </c>
      <c r="K240" s="1" t="s">
        <v>1151</v>
      </c>
      <c r="L240" s="4" t="str">
        <f aca="false">HYPERLINK(M240,"Link")</f>
        <v>Link</v>
      </c>
      <c r="M240" s="1" t="str">
        <f aca="false">"https://passknacker.com/paesse_details.php?pass="&amp;A240</f>
        <v>https://passknacker.com/paesse_details.php?pass=3009</v>
      </c>
      <c r="AI240" s="1" t="s">
        <v>1152</v>
      </c>
      <c r="AJ240" s="4" t="str">
        <f aca="false">HYPERLINK(AI240,"Link")</f>
        <v>Link</v>
      </c>
      <c r="AK240" s="1" t="s">
        <v>1142</v>
      </c>
      <c r="AL240" s="1" t="s">
        <v>1153</v>
      </c>
    </row>
    <row r="241" customFormat="false" ht="13.8" hidden="false" customHeight="false" outlineLevel="0" collapsed="false">
      <c r="A241" s="1" t="n">
        <v>3010</v>
      </c>
      <c r="B241" s="7" t="s">
        <v>1154</v>
      </c>
      <c r="C241" s="1" t="s">
        <v>127</v>
      </c>
      <c r="D241" s="1" t="s">
        <v>1139</v>
      </c>
      <c r="E241" s="1" t="n">
        <v>2</v>
      </c>
      <c r="F241" s="1" t="n">
        <v>2715</v>
      </c>
      <c r="G241" s="1" t="s">
        <v>119</v>
      </c>
      <c r="H241" s="1" t="n">
        <v>44.32668004</v>
      </c>
      <c r="I241" s="1" t="n">
        <v>6.80748998</v>
      </c>
      <c r="J241" s="1" t="s">
        <v>127</v>
      </c>
      <c r="K241" s="1" t="s">
        <v>1155</v>
      </c>
      <c r="L241" s="4" t="str">
        <f aca="false">HYPERLINK(M241,"Link")</f>
        <v>Link</v>
      </c>
      <c r="M241" s="1" t="str">
        <f aca="false">"https://passknacker.com/paesse_details.php?pass="&amp;A241</f>
        <v>https://passknacker.com/paesse_details.php?pass=3010</v>
      </c>
      <c r="AI241" s="1" t="s">
        <v>1156</v>
      </c>
      <c r="AJ241" s="4" t="str">
        <f aca="false">HYPERLINK(AI241,"Link")</f>
        <v>Link</v>
      </c>
      <c r="AK241" s="1" t="s">
        <v>1142</v>
      </c>
      <c r="AL241" s="1" t="s">
        <v>1157</v>
      </c>
    </row>
    <row r="242" customFormat="false" ht="13.8" hidden="false" customHeight="false" outlineLevel="0" collapsed="false">
      <c r="A242" s="1" t="n">
        <v>3013</v>
      </c>
      <c r="B242" s="7" t="s">
        <v>1158</v>
      </c>
      <c r="C242" s="1" t="s">
        <v>127</v>
      </c>
      <c r="D242" s="1" t="s">
        <v>1139</v>
      </c>
      <c r="F242" s="1" t="n">
        <v>2326</v>
      </c>
      <c r="G242" s="1" t="s">
        <v>119</v>
      </c>
      <c r="H242" s="1" t="n">
        <v>44.2584283</v>
      </c>
      <c r="I242" s="1" t="n">
        <v>6.74454968</v>
      </c>
      <c r="J242" s="1" t="s">
        <v>127</v>
      </c>
      <c r="K242" s="1" t="s">
        <v>1159</v>
      </c>
      <c r="L242" s="4" t="str">
        <f aca="false">HYPERLINK(M242,"Link")</f>
        <v>Link</v>
      </c>
      <c r="M242" s="1" t="str">
        <f aca="false">"https://passknacker.com/paesse_details.php?pass="&amp;A242</f>
        <v>https://passknacker.com/paesse_details.php?pass=3013</v>
      </c>
      <c r="AI242" s="1" t="s">
        <v>1160</v>
      </c>
      <c r="AJ242" s="4" t="str">
        <f aca="false">HYPERLINK(AI242,"Link")</f>
        <v>Link</v>
      </c>
      <c r="AK242" s="1" t="s">
        <v>1148</v>
      </c>
      <c r="AL242" s="1" t="s">
        <v>1161</v>
      </c>
    </row>
    <row r="243" customFormat="false" ht="13.8" hidden="false" customHeight="false" outlineLevel="0" collapsed="false">
      <c r="A243" s="1" t="n">
        <v>3045</v>
      </c>
      <c r="B243" s="7" t="s">
        <v>1162</v>
      </c>
      <c r="C243" s="1" t="s">
        <v>127</v>
      </c>
      <c r="D243" s="1" t="s">
        <v>1163</v>
      </c>
      <c r="F243" s="1" t="n">
        <v>2642</v>
      </c>
      <c r="G243" s="1" t="s">
        <v>119</v>
      </c>
      <c r="H243" s="1" t="n">
        <v>45.06420714</v>
      </c>
      <c r="I243" s="1" t="n">
        <v>6.40777898</v>
      </c>
      <c r="J243" s="1" t="s">
        <v>127</v>
      </c>
      <c r="K243" s="1" t="s">
        <v>1164</v>
      </c>
      <c r="L243" s="4" t="str">
        <f aca="false">HYPERLINK(M243,"Link")</f>
        <v>Link</v>
      </c>
      <c r="M243" s="1" t="str">
        <f aca="false">"https://passknacker.com/paesse_details.php?pass="&amp;A243</f>
        <v>https://passknacker.com/paesse_details.php?pass=3045</v>
      </c>
      <c r="AI243" s="1" t="s">
        <v>1165</v>
      </c>
      <c r="AJ243" s="4" t="str">
        <f aca="false">HYPERLINK(AI243,"Link")</f>
        <v>Link</v>
      </c>
      <c r="AK243" s="1" t="s">
        <v>1166</v>
      </c>
      <c r="AL243" s="1" t="s">
        <v>1167</v>
      </c>
    </row>
    <row r="244" customFormat="false" ht="13.8" hidden="false" customHeight="false" outlineLevel="0" collapsed="false">
      <c r="A244" s="1" t="n">
        <v>3052</v>
      </c>
      <c r="B244" s="7" t="s">
        <v>1168</v>
      </c>
      <c r="C244" s="1" t="s">
        <v>127</v>
      </c>
      <c r="D244" s="1" t="s">
        <v>1163</v>
      </c>
      <c r="F244" s="1" t="n">
        <v>2764</v>
      </c>
      <c r="G244" s="1" t="s">
        <v>119</v>
      </c>
      <c r="H244" s="1" t="n">
        <v>45.4171814</v>
      </c>
      <c r="I244" s="1" t="n">
        <v>7.03073644</v>
      </c>
      <c r="J244" s="1" t="s">
        <v>127</v>
      </c>
      <c r="K244" s="1" t="s">
        <v>1169</v>
      </c>
      <c r="L244" s="4" t="str">
        <f aca="false">HYPERLINK(M244,"Link")</f>
        <v>Link</v>
      </c>
      <c r="M244" s="1" t="str">
        <f aca="false">"https://passknacker.com/paesse_details.php?pass="&amp;A244</f>
        <v>https://passknacker.com/paesse_details.php?pass=3052</v>
      </c>
      <c r="AI244" s="1" t="s">
        <v>1170</v>
      </c>
      <c r="AJ244" s="4" t="str">
        <f aca="false">HYPERLINK(AI244,"Link")</f>
        <v>Link</v>
      </c>
      <c r="AK244" s="1" t="s">
        <v>1166</v>
      </c>
      <c r="AL244" s="1" t="s">
        <v>1171</v>
      </c>
    </row>
    <row r="245" customFormat="false" ht="13.8" hidden="false" customHeight="false" outlineLevel="0" collapsed="false">
      <c r="A245" s="1" t="n">
        <v>3053</v>
      </c>
      <c r="B245" s="7" t="s">
        <v>1172</v>
      </c>
      <c r="C245" s="1" t="s">
        <v>127</v>
      </c>
      <c r="D245" s="1" t="s">
        <v>1145</v>
      </c>
      <c r="F245" s="1" t="n">
        <v>2360</v>
      </c>
      <c r="G245" s="1" t="s">
        <v>119</v>
      </c>
      <c r="H245" s="1" t="n">
        <v>44.81960996</v>
      </c>
      <c r="I245" s="1" t="n">
        <v>6.73491477</v>
      </c>
      <c r="J245" s="1" t="s">
        <v>127</v>
      </c>
      <c r="K245" s="1" t="s">
        <v>1173</v>
      </c>
      <c r="L245" s="4" t="str">
        <f aca="false">HYPERLINK(M245,"Link")</f>
        <v>Link</v>
      </c>
      <c r="M245" s="1" t="str">
        <f aca="false">"https://passknacker.com/paesse_details.php?pass="&amp;A245</f>
        <v>https://passknacker.com/paesse_details.php?pass=3053</v>
      </c>
      <c r="AI245" s="1" t="s">
        <v>1174</v>
      </c>
      <c r="AJ245" s="4" t="str">
        <f aca="false">HYPERLINK(AI245,"Link")</f>
        <v>Link</v>
      </c>
      <c r="AK245" s="1" t="s">
        <v>1166</v>
      </c>
      <c r="AL245" s="1" t="s">
        <v>1175</v>
      </c>
    </row>
    <row r="246" customFormat="false" ht="13.8" hidden="false" customHeight="false" outlineLevel="0" collapsed="false">
      <c r="A246" s="1" t="n">
        <v>3055</v>
      </c>
      <c r="B246" s="7" t="s">
        <v>1176</v>
      </c>
      <c r="C246" s="1" t="s">
        <v>127</v>
      </c>
      <c r="D246" s="1" t="s">
        <v>1139</v>
      </c>
      <c r="F246" s="1" t="n">
        <v>1240</v>
      </c>
      <c r="G246" s="1" t="s">
        <v>119</v>
      </c>
      <c r="H246" s="1" t="n">
        <v>44.24922086</v>
      </c>
      <c r="I246" s="1" t="n">
        <v>6.37048286</v>
      </c>
      <c r="J246" s="1" t="s">
        <v>127</v>
      </c>
      <c r="K246" s="1" t="s">
        <v>1177</v>
      </c>
      <c r="L246" s="4" t="str">
        <f aca="false">HYPERLINK(M246,"Link")</f>
        <v>Link</v>
      </c>
      <c r="M246" s="1" t="str">
        <f aca="false">"https://passknacker.com/paesse_details.php?pass="&amp;A246</f>
        <v>https://passknacker.com/paesse_details.php?pass=3055</v>
      </c>
      <c r="AI246" s="1" t="s">
        <v>1178</v>
      </c>
      <c r="AJ246" s="4" t="str">
        <f aca="false">HYPERLINK(AI246,"Link")</f>
        <v>Link</v>
      </c>
      <c r="AK246" s="1" t="s">
        <v>1148</v>
      </c>
      <c r="AL246" s="1" t="s">
        <v>1179</v>
      </c>
    </row>
    <row r="247" customFormat="false" ht="13.8" hidden="false" customHeight="false" outlineLevel="0" collapsed="false">
      <c r="A247" s="1" t="n">
        <v>3057</v>
      </c>
      <c r="B247" s="7" t="s">
        <v>1180</v>
      </c>
      <c r="C247" s="1" t="s">
        <v>127</v>
      </c>
      <c r="D247" s="1" t="s">
        <v>1145</v>
      </c>
      <c r="E247" s="1" t="n">
        <v>1</v>
      </c>
      <c r="F247" s="1" t="n">
        <v>2057</v>
      </c>
      <c r="G247" s="1" t="s">
        <v>119</v>
      </c>
      <c r="H247" s="1" t="n">
        <v>45.03463922</v>
      </c>
      <c r="I247" s="1" t="n">
        <v>6.4050381</v>
      </c>
      <c r="J247" s="1" t="s">
        <v>127</v>
      </c>
      <c r="K247" s="1" t="s">
        <v>1181</v>
      </c>
      <c r="L247" s="4" t="str">
        <f aca="false">HYPERLINK(M247,"Link")</f>
        <v>Link</v>
      </c>
      <c r="M247" s="1" t="str">
        <f aca="false">"https://passknacker.com/paesse_details.php?pass="&amp;A247</f>
        <v>https://passknacker.com/paesse_details.php?pass=3057</v>
      </c>
      <c r="AI247" s="1" t="s">
        <v>1182</v>
      </c>
      <c r="AJ247" s="4" t="str">
        <f aca="false">HYPERLINK(AI247,"Link")</f>
        <v>Link</v>
      </c>
      <c r="AK247" s="1" t="s">
        <v>1166</v>
      </c>
      <c r="AL247" s="1" t="s">
        <v>1183</v>
      </c>
    </row>
    <row r="248" customFormat="false" ht="13.8" hidden="false" customHeight="false" outlineLevel="0" collapsed="false">
      <c r="A248" s="1" t="n">
        <v>3060</v>
      </c>
      <c r="B248" s="7" t="s">
        <v>1184</v>
      </c>
      <c r="C248" s="1" t="s">
        <v>127</v>
      </c>
      <c r="D248" s="1" t="s">
        <v>1145</v>
      </c>
      <c r="F248" s="1" t="n">
        <v>1110</v>
      </c>
      <c r="G248" s="1" t="s">
        <v>119</v>
      </c>
      <c r="H248" s="1" t="n">
        <v>44.50692717</v>
      </c>
      <c r="I248" s="1" t="n">
        <v>6.28397014</v>
      </c>
      <c r="J248" s="1" t="s">
        <v>127</v>
      </c>
      <c r="K248" s="1" t="s">
        <v>1185</v>
      </c>
      <c r="L248" s="4" t="str">
        <f aca="false">HYPERLINK(M248,"Link")</f>
        <v>Link</v>
      </c>
      <c r="M248" s="1" t="str">
        <f aca="false">"https://passknacker.com/paesse_details.php?pass="&amp;A248</f>
        <v>https://passknacker.com/paesse_details.php?pass=3060</v>
      </c>
      <c r="AI248" s="1" t="s">
        <v>1186</v>
      </c>
      <c r="AJ248" s="4" t="str">
        <f aca="false">HYPERLINK(AI248,"Link")</f>
        <v>Link</v>
      </c>
      <c r="AK248" s="1" t="s">
        <v>1148</v>
      </c>
      <c r="AL248" s="1" t="s">
        <v>1187</v>
      </c>
    </row>
    <row r="249" customFormat="false" ht="13.8" hidden="false" customHeight="false" outlineLevel="0" collapsed="false">
      <c r="A249" s="1" t="n">
        <v>3065</v>
      </c>
      <c r="B249" s="7" t="s">
        <v>1188</v>
      </c>
      <c r="C249" s="1" t="s">
        <v>127</v>
      </c>
      <c r="D249" s="1" t="s">
        <v>1189</v>
      </c>
      <c r="F249" s="1" t="n">
        <v>1262</v>
      </c>
      <c r="G249" s="1" t="s">
        <v>119</v>
      </c>
      <c r="H249" s="1" t="n">
        <v>45.08754001</v>
      </c>
      <c r="I249" s="1" t="n">
        <v>5.84889002</v>
      </c>
      <c r="J249" s="1" t="s">
        <v>127</v>
      </c>
      <c r="K249" s="1" t="s">
        <v>1190</v>
      </c>
      <c r="L249" s="4" t="str">
        <f aca="false">HYPERLINK(M249,"Link")</f>
        <v>Link</v>
      </c>
      <c r="M249" s="1" t="str">
        <f aca="false">"https://passknacker.com/paesse_details.php?pass="&amp;A249</f>
        <v>https://passknacker.com/paesse_details.php?pass=3065</v>
      </c>
      <c r="AI249" s="1" t="s">
        <v>1191</v>
      </c>
      <c r="AJ249" s="4" t="str">
        <f aca="false">HYPERLINK(AI249,"Link")</f>
        <v>Link</v>
      </c>
      <c r="AK249" s="1" t="s">
        <v>1192</v>
      </c>
      <c r="AL249" s="1" t="s">
        <v>1193</v>
      </c>
    </row>
    <row r="250" customFormat="false" ht="13.8" hidden="false" customHeight="false" outlineLevel="0" collapsed="false">
      <c r="A250" s="1" t="n">
        <v>3071</v>
      </c>
      <c r="B250" s="7" t="s">
        <v>1194</v>
      </c>
      <c r="C250" s="1" t="s">
        <v>127</v>
      </c>
      <c r="D250" s="1" t="s">
        <v>1195</v>
      </c>
      <c r="E250" s="1" t="n">
        <v>3</v>
      </c>
      <c r="F250" s="1" t="n">
        <v>2454</v>
      </c>
      <c r="G250" s="1" t="s">
        <v>119</v>
      </c>
      <c r="H250" s="1" t="n">
        <v>44.315216</v>
      </c>
      <c r="I250" s="1" t="n">
        <v>6.796277</v>
      </c>
      <c r="J250" s="1" t="s">
        <v>127</v>
      </c>
      <c r="K250" s="1" t="s">
        <v>1196</v>
      </c>
      <c r="L250" s="4" t="str">
        <f aca="false">HYPERLINK(M250,"Link")</f>
        <v>Link</v>
      </c>
      <c r="M250" s="1" t="str">
        <f aca="false">"https://passknacker.com/paesse_details.php?pass="&amp;A250</f>
        <v>https://passknacker.com/paesse_details.php?pass=3071</v>
      </c>
      <c r="AI250" s="1" t="s">
        <v>1197</v>
      </c>
      <c r="AJ250" s="4" t="str">
        <f aca="false">HYPERLINK(AI250,"Link")</f>
        <v>Link</v>
      </c>
      <c r="AK250" s="1" t="s">
        <v>1142</v>
      </c>
      <c r="AL250" s="1" t="s">
        <v>1198</v>
      </c>
    </row>
    <row r="251" customFormat="false" ht="13.8" hidden="false" customHeight="false" outlineLevel="0" collapsed="false">
      <c r="A251" s="1" t="n">
        <v>3078</v>
      </c>
      <c r="B251" s="7" t="s">
        <v>1199</v>
      </c>
      <c r="C251" s="1" t="s">
        <v>127</v>
      </c>
      <c r="D251" s="1" t="s">
        <v>1163</v>
      </c>
      <c r="F251" s="1" t="n">
        <v>1703</v>
      </c>
      <c r="G251" s="1" t="s">
        <v>119</v>
      </c>
      <c r="H251" s="1" t="n">
        <v>45.69033673</v>
      </c>
      <c r="I251" s="1" t="n">
        <v>6.59793528</v>
      </c>
      <c r="J251" s="1" t="s">
        <v>127</v>
      </c>
      <c r="K251" s="1" t="s">
        <v>1200</v>
      </c>
      <c r="L251" s="4" t="str">
        <f aca="false">HYPERLINK(M251,"Link")</f>
        <v>Link</v>
      </c>
      <c r="M251" s="1" t="str">
        <f aca="false">"https://passknacker.com/paesse_details.php?pass="&amp;A251</f>
        <v>https://passknacker.com/paesse_details.php?pass=3078</v>
      </c>
      <c r="AI251" s="1" t="s">
        <v>1201</v>
      </c>
      <c r="AJ251" s="4" t="str">
        <f aca="false">HYPERLINK(AI251,"Link")</f>
        <v>Link</v>
      </c>
      <c r="AK251" s="1" t="s">
        <v>966</v>
      </c>
      <c r="AL251" s="1" t="s">
        <v>1202</v>
      </c>
    </row>
    <row r="252" customFormat="false" ht="13.8" hidden="false" customHeight="false" outlineLevel="0" collapsed="false">
      <c r="A252" s="1" t="n">
        <v>3084</v>
      </c>
      <c r="B252" s="7" t="s">
        <v>1203</v>
      </c>
      <c r="C252" s="1" t="s">
        <v>127</v>
      </c>
      <c r="D252" s="1" t="s">
        <v>1189</v>
      </c>
      <c r="F252" s="1" t="n">
        <v>1750</v>
      </c>
      <c r="G252" s="1" t="s">
        <v>119</v>
      </c>
      <c r="H252" s="1" t="n">
        <v>45.11128251</v>
      </c>
      <c r="I252" s="1" t="n">
        <v>5.8748787</v>
      </c>
      <c r="J252" s="1" t="s">
        <v>127</v>
      </c>
      <c r="K252" s="1" t="s">
        <v>1204</v>
      </c>
      <c r="L252" s="4" t="str">
        <f aca="false">HYPERLINK(M252,"Link")</f>
        <v>Link</v>
      </c>
      <c r="M252" s="1" t="str">
        <f aca="false">"https://passknacker.com/paesse_details.php?pass="&amp;A252</f>
        <v>https://passknacker.com/paesse_details.php?pass=3084</v>
      </c>
      <c r="AI252" s="1" t="s">
        <v>1205</v>
      </c>
      <c r="AJ252" s="4" t="str">
        <f aca="false">HYPERLINK(AI252,"Link")</f>
        <v>Link</v>
      </c>
      <c r="AK252" s="1" t="s">
        <v>1192</v>
      </c>
      <c r="AL252" s="1" t="s">
        <v>1206</v>
      </c>
    </row>
    <row r="253" customFormat="false" ht="13.8" hidden="false" customHeight="false" outlineLevel="0" collapsed="false">
      <c r="A253" s="1" t="n">
        <v>3086</v>
      </c>
      <c r="B253" s="7" t="s">
        <v>1207</v>
      </c>
      <c r="C253" s="1" t="s">
        <v>127</v>
      </c>
      <c r="D253" s="1" t="s">
        <v>1163</v>
      </c>
      <c r="F253" s="1" t="n">
        <v>1650</v>
      </c>
      <c r="G253" s="1" t="s">
        <v>119</v>
      </c>
      <c r="H253" s="1" t="n">
        <v>45.76084941</v>
      </c>
      <c r="I253" s="1" t="n">
        <v>6.53347576</v>
      </c>
      <c r="J253" s="1" t="s">
        <v>127</v>
      </c>
      <c r="K253" s="1" t="s">
        <v>1208</v>
      </c>
      <c r="L253" s="4" t="str">
        <f aca="false">HYPERLINK(M253,"Link")</f>
        <v>Link</v>
      </c>
      <c r="M253" s="1" t="str">
        <f aca="false">"https://passknacker.com/paesse_details.php?pass="&amp;A253</f>
        <v>https://passknacker.com/paesse_details.php?pass=3086</v>
      </c>
      <c r="AI253" s="1" t="s">
        <v>1209</v>
      </c>
      <c r="AJ253" s="4" t="str">
        <f aca="false">HYPERLINK(AI253,"Link")</f>
        <v>Link</v>
      </c>
      <c r="AK253" s="1" t="s">
        <v>966</v>
      </c>
      <c r="AL253" s="1" t="s">
        <v>1210</v>
      </c>
    </row>
    <row r="254" customFormat="false" ht="13.8" hidden="false" customHeight="false" outlineLevel="0" collapsed="false">
      <c r="A254" s="1" t="n">
        <v>3092</v>
      </c>
      <c r="B254" s="7" t="s">
        <v>1211</v>
      </c>
      <c r="C254" s="1" t="s">
        <v>127</v>
      </c>
      <c r="D254" s="1" t="s">
        <v>1163</v>
      </c>
      <c r="F254" s="1" t="n">
        <v>1566</v>
      </c>
      <c r="G254" s="1" t="s">
        <v>119</v>
      </c>
      <c r="H254" s="1" t="n">
        <v>45.20268791</v>
      </c>
      <c r="I254" s="1" t="n">
        <v>6.44454964</v>
      </c>
      <c r="J254" s="1" t="s">
        <v>127</v>
      </c>
      <c r="K254" s="1" t="s">
        <v>1212</v>
      </c>
      <c r="L254" s="4" t="str">
        <f aca="false">HYPERLINK(M254,"Link")</f>
        <v>Link</v>
      </c>
      <c r="M254" s="1" t="str">
        <f aca="false">"https://passknacker.com/paesse_details.php?pass="&amp;A254</f>
        <v>https://passknacker.com/paesse_details.php?pass=3092</v>
      </c>
      <c r="AI254" s="1" t="s">
        <v>1213</v>
      </c>
      <c r="AJ254" s="4" t="str">
        <f aca="false">HYPERLINK(AI254,"Link")</f>
        <v>Link</v>
      </c>
      <c r="AK254" s="1" t="s">
        <v>1166</v>
      </c>
      <c r="AL254" s="1" t="s">
        <v>1214</v>
      </c>
    </row>
    <row r="255" customFormat="false" ht="13.8" hidden="false" customHeight="false" outlineLevel="0" collapsed="false">
      <c r="A255" s="1" t="n">
        <v>3165</v>
      </c>
      <c r="B255" s="7" t="s">
        <v>1215</v>
      </c>
      <c r="C255" s="1" t="s">
        <v>127</v>
      </c>
      <c r="D255" s="1" t="s">
        <v>1189</v>
      </c>
      <c r="F255" s="1" t="n">
        <v>735</v>
      </c>
      <c r="G255" s="1" t="s">
        <v>119</v>
      </c>
      <c r="H255" s="1" t="n">
        <v>45.39166664</v>
      </c>
      <c r="I255" s="1" t="n">
        <v>5.94555558</v>
      </c>
      <c r="J255" s="1" t="s">
        <v>127</v>
      </c>
      <c r="K255" s="1" t="s">
        <v>1216</v>
      </c>
      <c r="L255" s="4" t="str">
        <f aca="false">HYPERLINK(M255,"Link")</f>
        <v>Link</v>
      </c>
      <c r="M255" s="1" t="str">
        <f aca="false">"https://passknacker.com/paesse_details.php?pass="&amp;A255</f>
        <v>https://passknacker.com/paesse_details.php?pass=3165</v>
      </c>
      <c r="AI255" s="1" t="s">
        <v>1217</v>
      </c>
      <c r="AJ255" s="4" t="str">
        <f aca="false">HYPERLINK(AI255,"Link")</f>
        <v>Link</v>
      </c>
      <c r="AK255" s="1" t="s">
        <v>1192</v>
      </c>
      <c r="AL255" s="1" t="s">
        <v>1218</v>
      </c>
    </row>
    <row r="256" customFormat="false" ht="13.8" hidden="false" customHeight="false" outlineLevel="0" collapsed="false">
      <c r="A256" s="1" t="n">
        <v>3166</v>
      </c>
      <c r="B256" s="7" t="s">
        <v>1219</v>
      </c>
      <c r="C256" s="1" t="s">
        <v>127</v>
      </c>
      <c r="D256" s="1" t="s">
        <v>1189</v>
      </c>
      <c r="F256" s="1" t="n">
        <v>1850</v>
      </c>
      <c r="G256" s="1" t="s">
        <v>119</v>
      </c>
      <c r="H256" s="1" t="n">
        <v>45.09012591</v>
      </c>
      <c r="I256" s="1" t="n">
        <v>6.06947506</v>
      </c>
      <c r="J256" s="1" t="s">
        <v>127</v>
      </c>
      <c r="K256" s="1" t="s">
        <v>1220</v>
      </c>
      <c r="L256" s="4" t="str">
        <f aca="false">HYPERLINK(M256,"Link")</f>
        <v>Link</v>
      </c>
      <c r="M256" s="1" t="str">
        <f aca="false">"https://passknacker.com/paesse_details.php?pass="&amp;A256</f>
        <v>https://passknacker.com/paesse_details.php?pass=3166</v>
      </c>
      <c r="AI256" s="1" t="s">
        <v>1221</v>
      </c>
      <c r="AJ256" s="4" t="str">
        <f aca="false">HYPERLINK(AI256,"Link")</f>
        <v>Link</v>
      </c>
      <c r="AK256" s="1" t="s">
        <v>1222</v>
      </c>
      <c r="AL256" s="1" t="s">
        <v>1223</v>
      </c>
    </row>
    <row r="257" customFormat="false" ht="13.8" hidden="false" customHeight="false" outlineLevel="0" collapsed="false">
      <c r="A257" s="1" t="n">
        <v>3177</v>
      </c>
      <c r="B257" s="7" t="s">
        <v>1224</v>
      </c>
      <c r="C257" s="1" t="s">
        <v>127</v>
      </c>
      <c r="D257" s="1" t="s">
        <v>1189</v>
      </c>
      <c r="F257" s="1" t="n">
        <v>944</v>
      </c>
      <c r="G257" s="1" t="s">
        <v>119</v>
      </c>
      <c r="H257" s="1" t="n">
        <v>45.27416669</v>
      </c>
      <c r="I257" s="1" t="n">
        <v>5.98749996</v>
      </c>
      <c r="J257" s="1" t="s">
        <v>127</v>
      </c>
      <c r="K257" s="1" t="s">
        <v>1225</v>
      </c>
      <c r="L257" s="4" t="str">
        <f aca="false">HYPERLINK(M257,"Link")</f>
        <v>Link</v>
      </c>
      <c r="M257" s="1" t="str">
        <f aca="false">"https://passknacker.com/paesse_details.php?pass="&amp;A257</f>
        <v>https://passknacker.com/paesse_details.php?pass=3177</v>
      </c>
      <c r="AI257" s="1" t="s">
        <v>1226</v>
      </c>
      <c r="AJ257" s="4" t="str">
        <f aca="false">HYPERLINK(AI257,"Link")</f>
        <v>Link</v>
      </c>
      <c r="AK257" s="1" t="s">
        <v>1192</v>
      </c>
      <c r="AL257" s="1" t="s">
        <v>1227</v>
      </c>
    </row>
    <row r="258" customFormat="false" ht="13.8" hidden="false" customHeight="false" outlineLevel="0" collapsed="false">
      <c r="A258" s="1" t="n">
        <v>3182</v>
      </c>
      <c r="B258" s="7" t="s">
        <v>1228</v>
      </c>
      <c r="C258" s="1" t="s">
        <v>127</v>
      </c>
      <c r="D258" s="1" t="s">
        <v>1163</v>
      </c>
      <c r="F258" s="1" t="n">
        <v>421</v>
      </c>
      <c r="G258" s="1" t="s">
        <v>119</v>
      </c>
      <c r="H258" s="1" t="n">
        <v>45.79903476</v>
      </c>
      <c r="I258" s="1" t="n">
        <v>5.8005629</v>
      </c>
      <c r="J258" s="1" t="s">
        <v>127</v>
      </c>
      <c r="K258" s="1" t="s">
        <v>1229</v>
      </c>
      <c r="L258" s="4" t="str">
        <f aca="false">HYPERLINK(M258,"Link")</f>
        <v>Link</v>
      </c>
      <c r="M258" s="1" t="str">
        <f aca="false">"https://passknacker.com/paesse_details.php?pass="&amp;A258</f>
        <v>https://passknacker.com/paesse_details.php?pass=3182</v>
      </c>
      <c r="AI258" s="1" t="s">
        <v>1230</v>
      </c>
      <c r="AJ258" s="4" t="str">
        <f aca="false">HYPERLINK(AI258,"Link")</f>
        <v>Link</v>
      </c>
      <c r="AK258" s="1" t="s">
        <v>1192</v>
      </c>
      <c r="AL258" s="1" t="s">
        <v>1231</v>
      </c>
    </row>
    <row r="259" customFormat="false" ht="13.8" hidden="false" customHeight="false" outlineLevel="0" collapsed="false">
      <c r="A259" s="1" t="n">
        <v>3183</v>
      </c>
      <c r="B259" s="7" t="s">
        <v>1232</v>
      </c>
      <c r="C259" s="1" t="s">
        <v>127</v>
      </c>
      <c r="D259" s="1" t="s">
        <v>1189</v>
      </c>
      <c r="F259" s="1" t="n">
        <v>1041</v>
      </c>
      <c r="G259" s="1" t="s">
        <v>119</v>
      </c>
      <c r="H259" s="1" t="n">
        <v>45.3312627</v>
      </c>
      <c r="I259" s="1" t="n">
        <v>6.02694268</v>
      </c>
      <c r="J259" s="1" t="s">
        <v>127</v>
      </c>
      <c r="K259" s="1" t="s">
        <v>1233</v>
      </c>
      <c r="L259" s="4" t="str">
        <f aca="false">HYPERLINK(M259,"Link")</f>
        <v>Link</v>
      </c>
      <c r="M259" s="1" t="str">
        <f aca="false">"https://passknacker.com/paesse_details.php?pass="&amp;A259</f>
        <v>https://passknacker.com/paesse_details.php?pass=3183</v>
      </c>
      <c r="AI259" s="1" t="s">
        <v>1234</v>
      </c>
      <c r="AJ259" s="4" t="str">
        <f aca="false">HYPERLINK(AI259,"Link")</f>
        <v>Link</v>
      </c>
      <c r="AK259" s="1" t="s">
        <v>1192</v>
      </c>
      <c r="AL259" s="1" t="s">
        <v>1235</v>
      </c>
    </row>
    <row r="260" customFormat="false" ht="13.8" hidden="false" customHeight="false" outlineLevel="0" collapsed="false">
      <c r="A260" s="1" t="n">
        <v>3188</v>
      </c>
      <c r="B260" s="7" t="s">
        <v>1236</v>
      </c>
      <c r="C260" s="1" t="s">
        <v>127</v>
      </c>
      <c r="D260" s="1" t="s">
        <v>1237</v>
      </c>
      <c r="E260" s="1" t="n">
        <v>1</v>
      </c>
      <c r="F260" s="1" t="n">
        <v>1310</v>
      </c>
      <c r="G260" s="1" t="s">
        <v>119</v>
      </c>
      <c r="H260" s="1" t="n">
        <v>45.95241998</v>
      </c>
      <c r="I260" s="1" t="n">
        <v>5.74878998</v>
      </c>
      <c r="J260" s="1" t="s">
        <v>127</v>
      </c>
      <c r="K260" s="1" t="s">
        <v>1238</v>
      </c>
      <c r="L260" s="4" t="str">
        <f aca="false">HYPERLINK(M260,"Link")</f>
        <v>Link</v>
      </c>
      <c r="M260" s="1" t="str">
        <f aca="false">"https://passknacker.com/paesse_details.php?pass="&amp;A260</f>
        <v>https://passknacker.com/paesse_details.php?pass=3188</v>
      </c>
      <c r="AI260" s="1" t="s">
        <v>1239</v>
      </c>
      <c r="AJ260" s="4" t="str">
        <f aca="false">HYPERLINK(AI260,"Link")</f>
        <v>Link</v>
      </c>
      <c r="AK260" s="1" t="s">
        <v>1192</v>
      </c>
      <c r="AL260" s="1" t="s">
        <v>1240</v>
      </c>
    </row>
    <row r="261" customFormat="false" ht="13.8" hidden="false" customHeight="false" outlineLevel="0" collapsed="false">
      <c r="A261" s="1" t="n">
        <v>3220</v>
      </c>
      <c r="B261" s="7" t="s">
        <v>1241</v>
      </c>
      <c r="C261" s="1" t="s">
        <v>127</v>
      </c>
      <c r="D261" s="1" t="s">
        <v>1195</v>
      </c>
      <c r="E261" s="1" t="n">
        <v>2</v>
      </c>
      <c r="F261" s="1" t="n">
        <v>2045</v>
      </c>
      <c r="G261" s="1" t="s">
        <v>119</v>
      </c>
      <c r="H261" s="1" t="n">
        <v>44.175307</v>
      </c>
      <c r="I261" s="1" t="n">
        <v>6.69781</v>
      </c>
      <c r="J261" s="1" t="s">
        <v>127</v>
      </c>
      <c r="K261" s="1" t="s">
        <v>1242</v>
      </c>
      <c r="L261" s="4" t="str">
        <f aca="false">HYPERLINK(M261,"Link")</f>
        <v>Link</v>
      </c>
      <c r="M261" s="1" t="str">
        <f aca="false">"https://passknacker.com/paesse_details.php?pass="&amp;A261</f>
        <v>https://passknacker.com/paesse_details.php?pass=3220</v>
      </c>
      <c r="AI261" s="1" t="s">
        <v>1243</v>
      </c>
      <c r="AJ261" s="4" t="str">
        <f aca="false">HYPERLINK(AI261,"Link")</f>
        <v>Link</v>
      </c>
      <c r="AK261" s="1" t="s">
        <v>1142</v>
      </c>
      <c r="AL261" s="1" t="s">
        <v>1244</v>
      </c>
    </row>
    <row r="262" customFormat="false" ht="13.8" hidden="false" customHeight="false" outlineLevel="0" collapsed="false">
      <c r="A262" s="1" t="n">
        <v>3225</v>
      </c>
      <c r="B262" s="7" t="s">
        <v>1245</v>
      </c>
      <c r="C262" s="1" t="s">
        <v>127</v>
      </c>
      <c r="D262" s="1" t="s">
        <v>1163</v>
      </c>
      <c r="F262" s="1" t="n">
        <v>633</v>
      </c>
      <c r="G262" s="1" t="s">
        <v>119</v>
      </c>
      <c r="H262" s="1" t="n">
        <v>45.69289883</v>
      </c>
      <c r="I262" s="1" t="n">
        <v>5.84698959</v>
      </c>
      <c r="J262" s="1" t="s">
        <v>127</v>
      </c>
      <c r="K262" s="1" t="s">
        <v>1246</v>
      </c>
      <c r="L262" s="4" t="str">
        <f aca="false">HYPERLINK(M262,"Link")</f>
        <v>Link</v>
      </c>
      <c r="M262" s="1" t="str">
        <f aca="false">"https://passknacker.com/paesse_details.php?pass="&amp;A262</f>
        <v>https://passknacker.com/paesse_details.php?pass=3225</v>
      </c>
      <c r="AI262" s="1" t="s">
        <v>1247</v>
      </c>
      <c r="AJ262" s="4" t="str">
        <f aca="false">HYPERLINK(AI262,"Link")</f>
        <v>Link</v>
      </c>
      <c r="AK262" s="1" t="s">
        <v>1192</v>
      </c>
      <c r="AL262" s="1" t="s">
        <v>1248</v>
      </c>
    </row>
    <row r="263" customFormat="false" ht="13.8" hidden="false" customHeight="false" outlineLevel="0" collapsed="false">
      <c r="A263" s="1" t="n">
        <v>3248</v>
      </c>
      <c r="B263" s="7" t="s">
        <v>1249</v>
      </c>
      <c r="C263" s="1" t="s">
        <v>127</v>
      </c>
      <c r="D263" s="1" t="s">
        <v>1195</v>
      </c>
      <c r="F263" s="1" t="n">
        <v>1678</v>
      </c>
      <c r="G263" s="1" t="s">
        <v>119</v>
      </c>
      <c r="H263" s="1" t="n">
        <v>44.09995216</v>
      </c>
      <c r="I263" s="1" t="n">
        <v>7.02314378</v>
      </c>
      <c r="J263" s="1" t="s">
        <v>127</v>
      </c>
      <c r="K263" s="1" t="s">
        <v>1250</v>
      </c>
      <c r="L263" s="4" t="str">
        <f aca="false">HYPERLINK(M263,"Link")</f>
        <v>Link</v>
      </c>
      <c r="M263" s="1" t="str">
        <f aca="false">"https://passknacker.com/paesse_details.php?pass="&amp;A263</f>
        <v>https://passknacker.com/paesse_details.php?pass=3248</v>
      </c>
      <c r="AI263" s="1" t="s">
        <v>1251</v>
      </c>
      <c r="AJ263" s="4" t="str">
        <f aca="false">HYPERLINK(AI263,"Link")</f>
        <v>Link</v>
      </c>
      <c r="AK263" s="1" t="s">
        <v>1142</v>
      </c>
      <c r="AL263" s="1" t="s">
        <v>1252</v>
      </c>
    </row>
    <row r="264" customFormat="false" ht="13.8" hidden="false" customHeight="false" outlineLevel="0" collapsed="false">
      <c r="A264" s="1" t="n">
        <v>3302</v>
      </c>
      <c r="B264" s="7" t="s">
        <v>1253</v>
      </c>
      <c r="C264" s="1" t="s">
        <v>127</v>
      </c>
      <c r="D264" s="1" t="s">
        <v>1189</v>
      </c>
      <c r="F264" s="1" t="n">
        <v>1208</v>
      </c>
      <c r="G264" s="1" t="s">
        <v>119</v>
      </c>
      <c r="H264" s="1" t="n">
        <v>44.85533187</v>
      </c>
      <c r="I264" s="1" t="n">
        <v>5.9045907</v>
      </c>
      <c r="J264" s="1" t="s">
        <v>127</v>
      </c>
      <c r="K264" s="1" t="s">
        <v>1254</v>
      </c>
      <c r="L264" s="4" t="str">
        <f aca="false">HYPERLINK(M264,"Link")</f>
        <v>Link</v>
      </c>
      <c r="M264" s="1" t="str">
        <f aca="false">"https://passknacker.com/paesse_details.php?pass="&amp;A264</f>
        <v>https://passknacker.com/paesse_details.php?pass=3302</v>
      </c>
      <c r="AI264" s="1" t="s">
        <v>1255</v>
      </c>
      <c r="AJ264" s="4" t="str">
        <f aca="false">HYPERLINK(AI264,"Link")</f>
        <v>Link</v>
      </c>
      <c r="AK264" s="1" t="s">
        <v>1222</v>
      </c>
      <c r="AL264" s="1" t="s">
        <v>1256</v>
      </c>
    </row>
    <row r="265" customFormat="false" ht="13.8" hidden="false" customHeight="false" outlineLevel="0" collapsed="false">
      <c r="A265" s="1" t="n">
        <v>3307</v>
      </c>
      <c r="B265" s="7" t="s">
        <v>1257</v>
      </c>
      <c r="C265" s="1" t="s">
        <v>127</v>
      </c>
      <c r="D265" s="1" t="s">
        <v>1163</v>
      </c>
      <c r="F265" s="1" t="n">
        <v>694</v>
      </c>
      <c r="G265" s="1" t="s">
        <v>119</v>
      </c>
      <c r="H265" s="1" t="n">
        <v>45.75421</v>
      </c>
      <c r="I265" s="1" t="n">
        <v>5.82074</v>
      </c>
      <c r="J265" s="1" t="s">
        <v>127</v>
      </c>
      <c r="K265" s="1" t="s">
        <v>1258</v>
      </c>
      <c r="L265" s="4" t="str">
        <f aca="false">HYPERLINK(M265,"Link")</f>
        <v>Link</v>
      </c>
      <c r="M265" s="1" t="str">
        <f aca="false">"https://passknacker.com/paesse_details.php?pass="&amp;A265</f>
        <v>https://passknacker.com/paesse_details.php?pass=3307</v>
      </c>
      <c r="AI265" s="1" t="s">
        <v>1259</v>
      </c>
      <c r="AJ265" s="4" t="str">
        <f aca="false">HYPERLINK(AI265,"Link")</f>
        <v>Link</v>
      </c>
      <c r="AK265" s="1" t="s">
        <v>1192</v>
      </c>
      <c r="AL265" s="1" t="s">
        <v>1260</v>
      </c>
    </row>
    <row r="266" customFormat="false" ht="13.8" hidden="false" customHeight="false" outlineLevel="0" collapsed="false">
      <c r="A266" s="1" t="n">
        <v>3321</v>
      </c>
      <c r="B266" s="7" t="s">
        <v>1261</v>
      </c>
      <c r="C266" s="1" t="s">
        <v>127</v>
      </c>
      <c r="D266" s="1" t="s">
        <v>1189</v>
      </c>
      <c r="F266" s="1" t="n">
        <v>984</v>
      </c>
      <c r="G266" s="1" t="s">
        <v>119</v>
      </c>
      <c r="H266" s="1" t="n">
        <v>45.25496048</v>
      </c>
      <c r="I266" s="1" t="n">
        <v>5.97046752</v>
      </c>
      <c r="J266" s="1" t="s">
        <v>127</v>
      </c>
      <c r="K266" s="1" t="s">
        <v>1262</v>
      </c>
      <c r="L266" s="4" t="str">
        <f aca="false">HYPERLINK(M266,"Link")</f>
        <v>Link</v>
      </c>
      <c r="M266" s="1" t="str">
        <f aca="false">"https://passknacker.com/paesse_details.php?pass="&amp;A266</f>
        <v>https://passknacker.com/paesse_details.php?pass=3321</v>
      </c>
      <c r="AI266" s="1" t="s">
        <v>1263</v>
      </c>
      <c r="AJ266" s="4" t="str">
        <f aca="false">HYPERLINK(AI266,"Link")</f>
        <v>Link</v>
      </c>
      <c r="AK266" s="1" t="s">
        <v>1192</v>
      </c>
      <c r="AL266" s="1" t="s">
        <v>1264</v>
      </c>
    </row>
    <row r="267" customFormat="false" ht="13.8" hidden="false" customHeight="false" outlineLevel="0" collapsed="false">
      <c r="A267" s="1" t="n">
        <v>3341</v>
      </c>
      <c r="B267" s="7" t="s">
        <v>1265</v>
      </c>
      <c r="C267" s="1" t="s">
        <v>127</v>
      </c>
      <c r="D267" s="1" t="s">
        <v>1145</v>
      </c>
      <c r="F267" s="1" t="n">
        <v>1269</v>
      </c>
      <c r="G267" s="1" t="s">
        <v>119</v>
      </c>
      <c r="H267" s="1" t="n">
        <v>44.6117888</v>
      </c>
      <c r="I267" s="1" t="n">
        <v>6.1316184</v>
      </c>
      <c r="J267" s="1" t="s">
        <v>127</v>
      </c>
      <c r="K267" s="1" t="s">
        <v>1266</v>
      </c>
      <c r="L267" s="4" t="str">
        <f aca="false">HYPERLINK(M267,"Link")</f>
        <v>Link</v>
      </c>
      <c r="M267" s="1" t="str">
        <f aca="false">"https://passknacker.com/paesse_details.php?pass="&amp;A267</f>
        <v>https://passknacker.com/paesse_details.php?pass=3341</v>
      </c>
      <c r="AI267" s="1" t="s">
        <v>1267</v>
      </c>
      <c r="AJ267" s="4" t="str">
        <f aca="false">HYPERLINK(AI267,"Link")</f>
        <v>Link</v>
      </c>
      <c r="AK267" s="1" t="s">
        <v>1148</v>
      </c>
      <c r="AL267" s="1" t="s">
        <v>1268</v>
      </c>
    </row>
    <row r="268" customFormat="false" ht="13.8" hidden="false" customHeight="false" outlineLevel="0" collapsed="false">
      <c r="A268" s="1" t="n">
        <v>3347</v>
      </c>
      <c r="B268" s="7" t="s">
        <v>1269</v>
      </c>
      <c r="C268" s="1" t="s">
        <v>127</v>
      </c>
      <c r="D268" s="1" t="s">
        <v>1163</v>
      </c>
      <c r="E268" s="1" t="n">
        <v>1</v>
      </c>
      <c r="F268" s="1" t="n">
        <v>1605</v>
      </c>
      <c r="G268" s="1" t="s">
        <v>119</v>
      </c>
      <c r="H268" s="1" t="n">
        <v>45.69492892</v>
      </c>
      <c r="I268" s="1" t="n">
        <v>6.63351126</v>
      </c>
      <c r="J268" s="1" t="s">
        <v>127</v>
      </c>
      <c r="K268" s="1" t="s">
        <v>1270</v>
      </c>
      <c r="L268" s="4" t="str">
        <f aca="false">HYPERLINK(M268,"Link")</f>
        <v>Link</v>
      </c>
      <c r="M268" s="1" t="str">
        <f aca="false">"https://passknacker.com/paesse_details.php?pass="&amp;A268</f>
        <v>https://passknacker.com/paesse_details.php?pass=3347</v>
      </c>
      <c r="AI268" s="1" t="s">
        <v>1271</v>
      </c>
      <c r="AJ268" s="4" t="str">
        <f aca="false">HYPERLINK(AI268,"Link")</f>
        <v>Link</v>
      </c>
      <c r="AK268" s="1" t="s">
        <v>966</v>
      </c>
      <c r="AL268" s="1" t="s">
        <v>1272</v>
      </c>
    </row>
    <row r="269" customFormat="false" ht="13.8" hidden="false" customHeight="false" outlineLevel="0" collapsed="false">
      <c r="A269" s="1" t="n">
        <v>3353</v>
      </c>
      <c r="B269" s="7" t="s">
        <v>1273</v>
      </c>
      <c r="C269" s="1" t="s">
        <v>127</v>
      </c>
      <c r="D269" s="1" t="s">
        <v>1145</v>
      </c>
      <c r="F269" s="1" t="n">
        <v>1571</v>
      </c>
      <c r="G269" s="1" t="s">
        <v>119</v>
      </c>
      <c r="H269" s="1" t="n">
        <v>44.60019143</v>
      </c>
      <c r="I269" s="1" t="n">
        <v>6.22062952</v>
      </c>
      <c r="J269" s="1" t="s">
        <v>127</v>
      </c>
      <c r="K269" s="1" t="s">
        <v>1274</v>
      </c>
      <c r="L269" s="4" t="str">
        <f aca="false">HYPERLINK(M269,"Link")</f>
        <v>Link</v>
      </c>
      <c r="M269" s="1" t="str">
        <f aca="false">"https://passknacker.com/paesse_details.php?pass="&amp;A269</f>
        <v>https://passknacker.com/paesse_details.php?pass=3353</v>
      </c>
      <c r="AI269" s="1" t="s">
        <v>1275</v>
      </c>
      <c r="AJ269" s="4" t="str">
        <f aca="false">HYPERLINK(AI269,"Link")</f>
        <v>Link</v>
      </c>
      <c r="AK269" s="1" t="s">
        <v>1148</v>
      </c>
      <c r="AL269" s="1" t="s">
        <v>1276</v>
      </c>
    </row>
    <row r="270" customFormat="false" ht="13.8" hidden="false" customHeight="false" outlineLevel="0" collapsed="false">
      <c r="A270" s="1" t="n">
        <v>3354</v>
      </c>
      <c r="B270" s="7" t="s">
        <v>1277</v>
      </c>
      <c r="C270" s="1" t="s">
        <v>127</v>
      </c>
      <c r="D270" s="1" t="s">
        <v>1163</v>
      </c>
      <c r="F270" s="1" t="n">
        <v>1488</v>
      </c>
      <c r="G270" s="1" t="s">
        <v>119</v>
      </c>
      <c r="H270" s="1" t="n">
        <v>45.660852</v>
      </c>
      <c r="I270" s="1" t="n">
        <v>5.821554</v>
      </c>
      <c r="J270" s="1" t="s">
        <v>127</v>
      </c>
      <c r="K270" s="1" t="s">
        <v>1278</v>
      </c>
      <c r="L270" s="4" t="str">
        <f aca="false">HYPERLINK(M270,"Link")</f>
        <v>Link</v>
      </c>
      <c r="M270" s="1" t="str">
        <f aca="false">"https://passknacker.com/paesse_details.php?pass="&amp;A270</f>
        <v>https://passknacker.com/paesse_details.php?pass=3354</v>
      </c>
      <c r="AI270" s="1" t="s">
        <v>1279</v>
      </c>
      <c r="AJ270" s="4" t="str">
        <f aca="false">HYPERLINK(AI270,"Link")</f>
        <v>Link</v>
      </c>
      <c r="AK270" s="1" t="s">
        <v>1192</v>
      </c>
      <c r="AL270" s="1" t="s">
        <v>1280</v>
      </c>
    </row>
    <row r="271" customFormat="false" ht="13.8" hidden="false" customHeight="false" outlineLevel="0" collapsed="false">
      <c r="A271" s="1" t="n">
        <v>3359</v>
      </c>
      <c r="B271" s="7" t="s">
        <v>1281</v>
      </c>
      <c r="C271" s="1" t="s">
        <v>127</v>
      </c>
      <c r="D271" s="1" t="s">
        <v>1189</v>
      </c>
      <c r="F271" s="1" t="n">
        <v>1021</v>
      </c>
      <c r="G271" s="1" t="s">
        <v>119</v>
      </c>
      <c r="H271" s="1" t="n">
        <v>45.23955463</v>
      </c>
      <c r="I271" s="1" t="n">
        <v>5.95140791</v>
      </c>
      <c r="J271" s="1" t="s">
        <v>127</v>
      </c>
      <c r="K271" s="1" t="s">
        <v>1282</v>
      </c>
      <c r="L271" s="4" t="str">
        <f aca="false">HYPERLINK(M271,"Link")</f>
        <v>Link</v>
      </c>
      <c r="M271" s="1" t="str">
        <f aca="false">"https://passknacker.com/paesse_details.php?pass="&amp;A271</f>
        <v>https://passknacker.com/paesse_details.php?pass=3359</v>
      </c>
      <c r="AI271" s="1" t="s">
        <v>1283</v>
      </c>
      <c r="AJ271" s="4" t="str">
        <f aca="false">HYPERLINK(AI271,"Link")</f>
        <v>Link</v>
      </c>
      <c r="AK271" s="1" t="s">
        <v>1192</v>
      </c>
      <c r="AL271" s="1" t="s">
        <v>1284</v>
      </c>
    </row>
    <row r="272" customFormat="false" ht="13.8" hidden="false" customHeight="false" outlineLevel="0" collapsed="false">
      <c r="A272" s="1" t="n">
        <v>3365</v>
      </c>
      <c r="B272" s="7" t="s">
        <v>1285</v>
      </c>
      <c r="C272" s="1" t="s">
        <v>127</v>
      </c>
      <c r="D272" s="1" t="s">
        <v>1145</v>
      </c>
      <c r="F272" s="1" t="n">
        <v>1664</v>
      </c>
      <c r="G272" s="1" t="s">
        <v>119</v>
      </c>
      <c r="H272" s="1" t="n">
        <v>44.69248214</v>
      </c>
      <c r="I272" s="1" t="n">
        <v>5.98442548</v>
      </c>
      <c r="J272" s="1" t="s">
        <v>127</v>
      </c>
      <c r="K272" s="1" t="s">
        <v>1286</v>
      </c>
      <c r="L272" s="4" t="str">
        <f aca="false">HYPERLINK(M272,"Link")</f>
        <v>Link</v>
      </c>
      <c r="M272" s="1" t="str">
        <f aca="false">"https://passknacker.com/paesse_details.php?pass="&amp;A272</f>
        <v>https://passknacker.com/paesse_details.php?pass=3365</v>
      </c>
      <c r="AI272" s="1" t="s">
        <v>1287</v>
      </c>
      <c r="AJ272" s="4" t="str">
        <f aca="false">HYPERLINK(AI272,"Link")</f>
        <v>Link</v>
      </c>
      <c r="AK272" s="1" t="s">
        <v>1222</v>
      </c>
      <c r="AL272" s="1" t="s">
        <v>1288</v>
      </c>
    </row>
    <row r="273" customFormat="false" ht="13.8" hidden="false" customHeight="false" outlineLevel="0" collapsed="false">
      <c r="A273" s="1" t="n">
        <v>3368</v>
      </c>
      <c r="B273" s="7" t="s">
        <v>1289</v>
      </c>
      <c r="C273" s="1" t="s">
        <v>127</v>
      </c>
      <c r="D273" s="1" t="s">
        <v>1189</v>
      </c>
      <c r="F273" s="1" t="n">
        <v>1367</v>
      </c>
      <c r="G273" s="1" t="s">
        <v>119</v>
      </c>
      <c r="H273" s="1" t="n">
        <v>45.00852599</v>
      </c>
      <c r="I273" s="1" t="n">
        <v>5.96746814</v>
      </c>
      <c r="J273" s="1" t="s">
        <v>127</v>
      </c>
      <c r="K273" s="1" t="s">
        <v>1290</v>
      </c>
      <c r="L273" s="4" t="str">
        <f aca="false">HYPERLINK(M273,"Link")</f>
        <v>Link</v>
      </c>
      <c r="M273" s="1" t="str">
        <f aca="false">"https://passknacker.com/paesse_details.php?pass="&amp;A273</f>
        <v>https://passknacker.com/paesse_details.php?pass=3368</v>
      </c>
      <c r="AI273" s="1" t="s">
        <v>1291</v>
      </c>
      <c r="AJ273" s="4" t="str">
        <f aca="false">HYPERLINK(AI273,"Link")</f>
        <v>Link</v>
      </c>
      <c r="AK273" s="1" t="s">
        <v>1222</v>
      </c>
      <c r="AL273" s="1" t="s">
        <v>1292</v>
      </c>
    </row>
    <row r="274" customFormat="false" ht="13.8" hidden="false" customHeight="false" outlineLevel="0" collapsed="false">
      <c r="A274" s="1" t="n">
        <v>3372</v>
      </c>
      <c r="B274" s="7" t="s">
        <v>1293</v>
      </c>
      <c r="C274" s="1" t="s">
        <v>127</v>
      </c>
      <c r="D274" s="1" t="s">
        <v>1189</v>
      </c>
      <c r="E274" s="1" t="n">
        <v>1</v>
      </c>
      <c r="F274" s="1" t="n">
        <v>1435</v>
      </c>
      <c r="G274" s="1" t="s">
        <v>119</v>
      </c>
      <c r="H274" s="1" t="n">
        <v>44.87628</v>
      </c>
      <c r="I274" s="1" t="n">
        <v>5.92313</v>
      </c>
      <c r="J274" s="1" t="s">
        <v>127</v>
      </c>
      <c r="K274" s="1" t="s">
        <v>1294</v>
      </c>
      <c r="L274" s="4" t="str">
        <f aca="false">HYPERLINK(M274,"Link")</f>
        <v>Link</v>
      </c>
      <c r="M274" s="1" t="str">
        <f aca="false">"https://passknacker.com/paesse_details.php?pass="&amp;A274</f>
        <v>https://passknacker.com/paesse_details.php?pass=3372</v>
      </c>
      <c r="AI274" s="1" t="s">
        <v>1295</v>
      </c>
      <c r="AJ274" s="4" t="str">
        <f aca="false">HYPERLINK(AI274,"Link")</f>
        <v>Link</v>
      </c>
      <c r="AK274" s="1" t="s">
        <v>1222</v>
      </c>
      <c r="AL274" s="1" t="s">
        <v>1296</v>
      </c>
    </row>
    <row r="275" customFormat="false" ht="13.8" hidden="false" customHeight="false" outlineLevel="0" collapsed="false">
      <c r="A275" s="1" t="n">
        <v>3418</v>
      </c>
      <c r="B275" s="7" t="s">
        <v>1297</v>
      </c>
      <c r="C275" s="1" t="s">
        <v>127</v>
      </c>
      <c r="D275" s="1" t="s">
        <v>1163</v>
      </c>
      <c r="F275" s="1" t="n">
        <v>1968</v>
      </c>
      <c r="G275" s="1" t="s">
        <v>119</v>
      </c>
      <c r="H275" s="1" t="n">
        <v>45.69132714</v>
      </c>
      <c r="I275" s="1" t="n">
        <v>6.69063997</v>
      </c>
      <c r="J275" s="1" t="s">
        <v>127</v>
      </c>
      <c r="K275" s="1" t="s">
        <v>1298</v>
      </c>
      <c r="L275" s="4" t="str">
        <f aca="false">HYPERLINK(M275,"Link")</f>
        <v>Link</v>
      </c>
      <c r="M275" s="1" t="str">
        <f aca="false">"https://passknacker.com/paesse_details.php?pass="&amp;A275</f>
        <v>https://passknacker.com/paesse_details.php?pass=3418</v>
      </c>
      <c r="AI275" s="1" t="s">
        <v>1299</v>
      </c>
      <c r="AJ275" s="4" t="str">
        <f aca="false">HYPERLINK(AI275,"Link")</f>
        <v>Link</v>
      </c>
      <c r="AK275" s="1" t="s">
        <v>1166</v>
      </c>
      <c r="AL275" s="1" t="s">
        <v>1300</v>
      </c>
    </row>
    <row r="276" customFormat="false" ht="13.8" hidden="false" customHeight="false" outlineLevel="0" collapsed="false">
      <c r="A276" s="1" t="n">
        <v>3429</v>
      </c>
      <c r="B276" s="7" t="s">
        <v>1301</v>
      </c>
      <c r="C276" s="1" t="s">
        <v>127</v>
      </c>
      <c r="D276" s="1" t="s">
        <v>1189</v>
      </c>
      <c r="F276" s="1" t="n">
        <v>1999</v>
      </c>
      <c r="G276" s="1" t="s">
        <v>119</v>
      </c>
      <c r="H276" s="1" t="n">
        <v>45.08737103</v>
      </c>
      <c r="I276" s="1" t="n">
        <v>6.14903281</v>
      </c>
      <c r="J276" s="1" t="s">
        <v>127</v>
      </c>
      <c r="K276" s="1" t="s">
        <v>1302</v>
      </c>
      <c r="L276" s="4" t="str">
        <f aca="false">HYPERLINK(M276,"Link")</f>
        <v>Link</v>
      </c>
      <c r="M276" s="1" t="str">
        <f aca="false">"https://passknacker.com/paesse_details.php?pass="&amp;A276</f>
        <v>https://passknacker.com/paesse_details.php?pass=3429</v>
      </c>
      <c r="AI276" s="1" t="s">
        <v>1303</v>
      </c>
      <c r="AJ276" s="4" t="str">
        <f aca="false">HYPERLINK(AI276,"Link")</f>
        <v>Link</v>
      </c>
      <c r="AK276" s="1" t="s">
        <v>1222</v>
      </c>
      <c r="AL276" s="1" t="s">
        <v>1304</v>
      </c>
    </row>
    <row r="277" customFormat="false" ht="13.8" hidden="false" customHeight="false" outlineLevel="0" collapsed="false">
      <c r="A277" s="1" t="n">
        <v>3439</v>
      </c>
      <c r="B277" s="7" t="s">
        <v>1305</v>
      </c>
      <c r="C277" s="1" t="s">
        <v>127</v>
      </c>
      <c r="D277" s="1" t="s">
        <v>1189</v>
      </c>
      <c r="E277" s="1" t="n">
        <v>3</v>
      </c>
      <c r="F277" s="1" t="n">
        <v>1680</v>
      </c>
      <c r="G277" s="1" t="s">
        <v>119</v>
      </c>
      <c r="H277" s="1" t="n">
        <v>45.03612014</v>
      </c>
      <c r="I277" s="1" t="n">
        <v>6.01974447</v>
      </c>
      <c r="J277" s="1" t="s">
        <v>127</v>
      </c>
      <c r="K277" s="1" t="s">
        <v>1306</v>
      </c>
      <c r="L277" s="4" t="str">
        <f aca="false">HYPERLINK(M277,"Link")</f>
        <v>Link</v>
      </c>
      <c r="M277" s="1" t="str">
        <f aca="false">"https://passknacker.com/paesse_details.php?pass="&amp;A277</f>
        <v>https://passknacker.com/paesse_details.php?pass=3439</v>
      </c>
      <c r="AI277" s="1" t="s">
        <v>1307</v>
      </c>
      <c r="AJ277" s="4" t="str">
        <f aca="false">HYPERLINK(AI277,"Link")</f>
        <v>Link</v>
      </c>
      <c r="AK277" s="1" t="s">
        <v>1222</v>
      </c>
      <c r="AL277" s="1" t="s">
        <v>1308</v>
      </c>
    </row>
    <row r="278" customFormat="false" ht="13.8" hidden="false" customHeight="false" outlineLevel="0" collapsed="false">
      <c r="A278" s="1" t="n">
        <v>3446</v>
      </c>
      <c r="B278" s="7" t="s">
        <v>1309</v>
      </c>
      <c r="C278" s="1" t="s">
        <v>127</v>
      </c>
      <c r="D278" s="1" t="s">
        <v>1195</v>
      </c>
      <c r="E278" s="1" t="n">
        <v>1</v>
      </c>
      <c r="F278" s="1" t="n">
        <v>1551</v>
      </c>
      <c r="G278" s="1" t="s">
        <v>119</v>
      </c>
      <c r="H278" s="1" t="n">
        <v>44.09102</v>
      </c>
      <c r="I278" s="1" t="n">
        <v>6.9711</v>
      </c>
      <c r="J278" s="1" t="s">
        <v>127</v>
      </c>
      <c r="K278" s="1" t="s">
        <v>1310</v>
      </c>
      <c r="L278" s="4" t="str">
        <f aca="false">HYPERLINK(M278,"Link")</f>
        <v>Link</v>
      </c>
      <c r="M278" s="1" t="str">
        <f aca="false">"https://passknacker.com/paesse_details.php?pass="&amp;A278</f>
        <v>https://passknacker.com/paesse_details.php?pass=3446</v>
      </c>
      <c r="AI278" s="1" t="s">
        <v>1311</v>
      </c>
      <c r="AJ278" s="4" t="str">
        <f aca="false">HYPERLINK(AI278,"Link")</f>
        <v>Link</v>
      </c>
      <c r="AK278" s="1" t="s">
        <v>1142</v>
      </c>
      <c r="AL278" s="1" t="s">
        <v>1312</v>
      </c>
    </row>
    <row r="279" customFormat="false" ht="13.8" hidden="false" customHeight="false" outlineLevel="0" collapsed="false">
      <c r="A279" s="1" t="n">
        <v>3469</v>
      </c>
      <c r="B279" s="7" t="s">
        <v>1313</v>
      </c>
      <c r="C279" s="1" t="s">
        <v>127</v>
      </c>
      <c r="D279" s="1" t="s">
        <v>1195</v>
      </c>
      <c r="F279" s="1" t="n">
        <v>1688</v>
      </c>
      <c r="G279" s="1" t="s">
        <v>119</v>
      </c>
      <c r="H279" s="1" t="n">
        <v>44.09521781</v>
      </c>
      <c r="I279" s="1" t="n">
        <v>6.92905616</v>
      </c>
      <c r="J279" s="1" t="s">
        <v>127</v>
      </c>
      <c r="K279" s="1" t="s">
        <v>1314</v>
      </c>
      <c r="L279" s="4" t="str">
        <f aca="false">HYPERLINK(M279,"Link")</f>
        <v>Link</v>
      </c>
      <c r="M279" s="1" t="str">
        <f aca="false">"https://passknacker.com/paesse_details.php?pass="&amp;A279</f>
        <v>https://passknacker.com/paesse_details.php?pass=3469</v>
      </c>
      <c r="AI279" s="1" t="s">
        <v>1315</v>
      </c>
      <c r="AJ279" s="4" t="str">
        <f aca="false">HYPERLINK(AI279,"Link")</f>
        <v>Link</v>
      </c>
      <c r="AK279" s="1" t="s">
        <v>1142</v>
      </c>
      <c r="AL279" s="1" t="s">
        <v>1316</v>
      </c>
    </row>
    <row r="280" customFormat="false" ht="13.8" hidden="false" customHeight="false" outlineLevel="0" collapsed="false">
      <c r="A280" s="1" t="n">
        <v>3997</v>
      </c>
      <c r="B280" s="7" t="s">
        <v>1317</v>
      </c>
      <c r="C280" s="1" t="s">
        <v>127</v>
      </c>
      <c r="D280" s="1" t="s">
        <v>1237</v>
      </c>
      <c r="E280" s="1" t="n">
        <v>1</v>
      </c>
      <c r="F280" s="1" t="n">
        <v>1178</v>
      </c>
      <c r="G280" s="1" t="s">
        <v>119</v>
      </c>
      <c r="H280" s="1" t="n">
        <v>46.1121291</v>
      </c>
      <c r="I280" s="1" t="n">
        <v>5.73079772</v>
      </c>
      <c r="J280" s="1" t="s">
        <v>127</v>
      </c>
      <c r="K280" s="1" t="s">
        <v>1318</v>
      </c>
      <c r="L280" s="4" t="str">
        <f aca="false">HYPERLINK(M280,"Link")</f>
        <v>Link</v>
      </c>
      <c r="M280" s="1" t="str">
        <f aca="false">"https://passknacker.com/paesse_details.php?pass="&amp;A280</f>
        <v>https://passknacker.com/paesse_details.php?pass=3997</v>
      </c>
      <c r="AI280" s="1" t="s">
        <v>1319</v>
      </c>
      <c r="AJ280" s="4" t="str">
        <f aca="false">HYPERLINK(AI280,"Link")</f>
        <v>Link</v>
      </c>
      <c r="AK280" s="1" t="s">
        <v>956</v>
      </c>
      <c r="AL280" s="1" t="s">
        <v>1320</v>
      </c>
    </row>
    <row r="281" customFormat="false" ht="13.8" hidden="false" customHeight="false" outlineLevel="0" collapsed="false">
      <c r="A281" s="1" t="n">
        <v>4543</v>
      </c>
      <c r="B281" s="7" t="s">
        <v>1321</v>
      </c>
      <c r="C281" s="1" t="s">
        <v>127</v>
      </c>
      <c r="D281" s="1" t="s">
        <v>1237</v>
      </c>
      <c r="E281" s="1" t="n">
        <v>1</v>
      </c>
      <c r="F281" s="1" t="n">
        <v>1261</v>
      </c>
      <c r="G281" s="1" t="s">
        <v>119</v>
      </c>
      <c r="H281" s="1" t="n">
        <v>46.38914103</v>
      </c>
      <c r="I281" s="1" t="n">
        <v>6.04981774</v>
      </c>
      <c r="J281" s="1" t="s">
        <v>127</v>
      </c>
      <c r="K281" s="1" t="s">
        <v>1322</v>
      </c>
      <c r="L281" s="4" t="str">
        <f aca="false">HYPERLINK(M281,"Link")</f>
        <v>Link</v>
      </c>
      <c r="M281" s="1" t="str">
        <f aca="false">"https://passknacker.com/paesse_details.php?pass="&amp;A281</f>
        <v>https://passknacker.com/paesse_details.php?pass=4543</v>
      </c>
      <c r="AI281" s="1" t="s">
        <v>1323</v>
      </c>
      <c r="AJ281" s="4" t="str">
        <f aca="false">HYPERLINK(AI281,"Link")</f>
        <v>Link</v>
      </c>
      <c r="AK281" s="1" t="s">
        <v>956</v>
      </c>
      <c r="AL281" s="1" t="s">
        <v>1324</v>
      </c>
    </row>
    <row r="282" customFormat="false" ht="13.8" hidden="false" customHeight="false" outlineLevel="0" collapsed="false">
      <c r="A282" s="1" t="n">
        <v>4879</v>
      </c>
      <c r="B282" s="1" t="s">
        <v>1325</v>
      </c>
      <c r="C282" s="1" t="s">
        <v>127</v>
      </c>
      <c r="D282" s="1" t="s">
        <v>1326</v>
      </c>
      <c r="F282" s="1" t="n">
        <v>633</v>
      </c>
      <c r="G282" s="1" t="s">
        <v>119</v>
      </c>
      <c r="H282" s="1" t="n">
        <v>47.45096019</v>
      </c>
      <c r="I282" s="1" t="n">
        <v>7.34622591</v>
      </c>
      <c r="J282" s="1" t="s">
        <v>127</v>
      </c>
      <c r="K282" s="1" t="s">
        <v>1327</v>
      </c>
      <c r="L282" s="4" t="str">
        <f aca="false">HYPERLINK(M282,"Link")</f>
        <v>Link</v>
      </c>
      <c r="M282" s="1" t="str">
        <f aca="false">"https://passknacker.com/paesse_details.php?pass="&amp;A282</f>
        <v>https://passknacker.com/paesse_details.php?pass=4879</v>
      </c>
      <c r="AI282" s="1" t="s">
        <v>1328</v>
      </c>
      <c r="AJ282" s="4" t="str">
        <f aca="false">HYPERLINK(AI282,"Link")</f>
        <v>Link</v>
      </c>
      <c r="AK282" s="1" t="s">
        <v>54</v>
      </c>
      <c r="AL282" s="1" t="s">
        <v>1329</v>
      </c>
    </row>
    <row r="283" customFormat="false" ht="13.8" hidden="false" customHeight="false" outlineLevel="0" collapsed="false">
      <c r="A283" s="1" t="n">
        <v>4963</v>
      </c>
      <c r="B283" s="7" t="s">
        <v>1330</v>
      </c>
      <c r="C283" s="1" t="s">
        <v>127</v>
      </c>
      <c r="D283" s="1" t="s">
        <v>1237</v>
      </c>
      <c r="F283" s="1" t="n">
        <v>1128</v>
      </c>
      <c r="G283" s="1" t="s">
        <v>119</v>
      </c>
      <c r="H283" s="1" t="n">
        <v>46.18072257</v>
      </c>
      <c r="I283" s="1" t="n">
        <v>5.84981681</v>
      </c>
      <c r="J283" s="1" t="s">
        <v>127</v>
      </c>
      <c r="K283" s="1" t="s">
        <v>1331</v>
      </c>
      <c r="L283" s="4" t="str">
        <f aca="false">HYPERLINK(M283,"Link")</f>
        <v>Link</v>
      </c>
      <c r="M283" s="1" t="str">
        <f aca="false">"https://passknacker.com/paesse_details.php?pass="&amp;A283</f>
        <v>https://passknacker.com/paesse_details.php?pass=4963</v>
      </c>
      <c r="AI283" s="1" t="s">
        <v>1332</v>
      </c>
      <c r="AJ283" s="4" t="str">
        <f aca="false">HYPERLINK(AI283,"Link")</f>
        <v>Link</v>
      </c>
      <c r="AK283" s="1" t="s">
        <v>956</v>
      </c>
      <c r="AL283" s="1" t="s">
        <v>1333</v>
      </c>
    </row>
    <row r="284" customFormat="false" ht="13.8" hidden="false" customHeight="false" outlineLevel="0" collapsed="false">
      <c r="A284" s="1" t="n">
        <v>7296</v>
      </c>
      <c r="B284" s="1" t="s">
        <v>1334</v>
      </c>
      <c r="C284" s="1" t="s">
        <v>64</v>
      </c>
      <c r="D284" s="1" t="s">
        <v>98</v>
      </c>
      <c r="E284" s="1" t="n">
        <v>1</v>
      </c>
      <c r="F284" s="1" t="n">
        <v>558</v>
      </c>
      <c r="G284" s="1" t="s">
        <v>119</v>
      </c>
      <c r="H284" s="1" t="n">
        <v>47.48815</v>
      </c>
      <c r="I284" s="1" t="n">
        <v>7.8396</v>
      </c>
      <c r="J284" s="1" t="s">
        <v>64</v>
      </c>
      <c r="K284" s="1" t="s">
        <v>1335</v>
      </c>
      <c r="L284" s="4" t="str">
        <f aca="false">HYPERLINK(M284,"Link")</f>
        <v>Link</v>
      </c>
      <c r="M284" s="1" t="str">
        <f aca="false">"https://passknacker.com/paesse_details.php?pass="&amp;A284</f>
        <v>https://passknacker.com/paesse_details.php?pass=7296</v>
      </c>
      <c r="AM284" s="1" t="s">
        <v>1336</v>
      </c>
      <c r="AN284" s="1" t="s">
        <v>103</v>
      </c>
      <c r="AO284" s="1" t="s">
        <v>1337</v>
      </c>
    </row>
    <row r="285" customFormat="false" ht="13.8" hidden="false" customHeight="false" outlineLevel="0" collapsed="false">
      <c r="A285" s="1" t="n">
        <v>7301</v>
      </c>
      <c r="B285" s="7" t="s">
        <v>1338</v>
      </c>
      <c r="C285" s="1" t="s">
        <v>127</v>
      </c>
      <c r="D285" s="1" t="s">
        <v>1139</v>
      </c>
      <c r="E285" s="1" t="n">
        <v>1</v>
      </c>
      <c r="F285" s="1" t="n">
        <v>1346</v>
      </c>
      <c r="G285" s="1" t="s">
        <v>119</v>
      </c>
      <c r="H285" s="1" t="n">
        <v>44.31889</v>
      </c>
      <c r="I285" s="1" t="n">
        <v>6.40237</v>
      </c>
      <c r="J285" s="1" t="s">
        <v>127</v>
      </c>
      <c r="K285" s="1" t="s">
        <v>1339</v>
      </c>
      <c r="L285" s="4" t="str">
        <f aca="false">HYPERLINK(M285,"Link")</f>
        <v>Link</v>
      </c>
      <c r="M285" s="1" t="str">
        <f aca="false">"https://passknacker.com/paesse_details.php?pass="&amp;A285</f>
        <v>https://passknacker.com/paesse_details.php?pass=7301</v>
      </c>
      <c r="AI285" s="1" t="s">
        <v>1340</v>
      </c>
      <c r="AJ285" s="4" t="str">
        <f aca="false">HYPERLINK(AI285,"Link")</f>
        <v>Link</v>
      </c>
      <c r="AK285" s="1" t="s">
        <v>1148</v>
      </c>
      <c r="AL285" s="1" t="s">
        <v>1341</v>
      </c>
    </row>
    <row r="286" customFormat="false" ht="13.8" hidden="false" customHeight="false" outlineLevel="0" collapsed="false">
      <c r="A286" s="1" t="n">
        <v>7424</v>
      </c>
      <c r="B286" s="7" t="s">
        <v>1342</v>
      </c>
      <c r="C286" s="1" t="s">
        <v>64</v>
      </c>
      <c r="D286" s="1" t="s">
        <v>1088</v>
      </c>
      <c r="E286" s="1" t="n">
        <v>1</v>
      </c>
      <c r="F286" s="1" t="n">
        <v>555</v>
      </c>
      <c r="G286" s="1" t="s">
        <v>119</v>
      </c>
      <c r="H286" s="1" t="n">
        <v>47.72191</v>
      </c>
      <c r="I286" s="1" t="n">
        <v>8.50451</v>
      </c>
      <c r="J286" s="1" t="s">
        <v>64</v>
      </c>
      <c r="K286" s="1" t="s">
        <v>1343</v>
      </c>
      <c r="L286" s="4" t="str">
        <f aca="false">HYPERLINK(M286,"Link")</f>
        <v>Link</v>
      </c>
      <c r="M286" s="1" t="str">
        <f aca="false">"https://passknacker.com/paesse_details.php?pass="&amp;A286</f>
        <v>https://passknacker.com/paesse_details.php?pass=7424</v>
      </c>
      <c r="AI286" s="1" t="s">
        <v>1344</v>
      </c>
      <c r="AJ286" s="4" t="str">
        <f aca="false">HYPERLINK(AI286,"Link")</f>
        <v>Link</v>
      </c>
      <c r="AK286" s="1" t="s">
        <v>988</v>
      </c>
      <c r="AL286" s="1" t="s">
        <v>1345</v>
      </c>
    </row>
    <row r="287" customFormat="false" ht="13.8" hidden="false" customHeight="false" outlineLevel="0" collapsed="false">
      <c r="A287" s="1" t="n">
        <v>7465</v>
      </c>
      <c r="B287" s="7" t="s">
        <v>1346</v>
      </c>
      <c r="C287" s="1" t="s">
        <v>46</v>
      </c>
      <c r="D287" s="1" t="s">
        <v>47</v>
      </c>
      <c r="E287" s="1" t="n">
        <v>1</v>
      </c>
      <c r="F287" s="1" t="n">
        <v>529</v>
      </c>
      <c r="G287" s="1" t="s">
        <v>119</v>
      </c>
      <c r="H287" s="1" t="n">
        <v>47.65802</v>
      </c>
      <c r="I287" s="1" t="n">
        <v>8.39481</v>
      </c>
      <c r="J287" s="1" t="s">
        <v>46</v>
      </c>
      <c r="K287" s="1" t="s">
        <v>1347</v>
      </c>
      <c r="L287" s="4" t="str">
        <f aca="false">HYPERLINK(M287,"Link")</f>
        <v>Link</v>
      </c>
      <c r="M287" s="1" t="str">
        <f aca="false">"https://passknacker.com/paesse_details.php?pass="&amp;A287</f>
        <v>https://passknacker.com/paesse_details.php?pass=7465</v>
      </c>
      <c r="AI287" s="1" t="s">
        <v>1348</v>
      </c>
      <c r="AJ287" s="4" t="str">
        <f aca="false">HYPERLINK(AI287,"Link")</f>
        <v>Link</v>
      </c>
      <c r="AK287" s="1" t="s">
        <v>988</v>
      </c>
      <c r="AL287" s="1" t="s">
        <v>1349</v>
      </c>
    </row>
    <row r="288" customFormat="false" ht="13.8" hidden="false" customHeight="false" outlineLevel="0" collapsed="false">
      <c r="A288" s="1" t="n">
        <v>7511</v>
      </c>
      <c r="B288" s="7" t="s">
        <v>1350</v>
      </c>
      <c r="C288" s="1" t="s">
        <v>127</v>
      </c>
      <c r="D288" s="1" t="s">
        <v>1163</v>
      </c>
      <c r="E288" s="1" t="n">
        <v>1</v>
      </c>
      <c r="F288" s="1" t="n">
        <v>1746</v>
      </c>
      <c r="G288" s="1" t="s">
        <v>119</v>
      </c>
      <c r="H288" s="1" t="n">
        <v>45.30006</v>
      </c>
      <c r="I288" s="1" t="n">
        <v>6.94933</v>
      </c>
      <c r="J288" s="1" t="s">
        <v>127</v>
      </c>
      <c r="K288" s="1" t="s">
        <v>1351</v>
      </c>
      <c r="L288" s="4" t="str">
        <f aca="false">HYPERLINK(M288,"Link")</f>
        <v>Link</v>
      </c>
      <c r="M288" s="1" t="str">
        <f aca="false">"https://passknacker.com/paesse_details.php?pass="&amp;A288</f>
        <v>https://passknacker.com/paesse_details.php?pass=7511</v>
      </c>
      <c r="AI288" s="1" t="s">
        <v>1352</v>
      </c>
      <c r="AJ288" s="4" t="str">
        <f aca="false">HYPERLINK(AI288,"Link")</f>
        <v>Link</v>
      </c>
      <c r="AK288" s="1" t="s">
        <v>1166</v>
      </c>
      <c r="AL288" s="1" t="s">
        <v>1353</v>
      </c>
    </row>
    <row r="289" customFormat="false" ht="13.8" hidden="false" customHeight="false" outlineLevel="0" collapsed="false">
      <c r="A289" s="1" t="n">
        <v>7575</v>
      </c>
      <c r="B289" s="7" t="s">
        <v>1354</v>
      </c>
      <c r="C289" s="1" t="s">
        <v>1117</v>
      </c>
      <c r="D289" s="1" t="s">
        <v>1118</v>
      </c>
      <c r="E289" s="1" t="n">
        <v>1</v>
      </c>
      <c r="F289" s="1" t="n">
        <v>1489</v>
      </c>
      <c r="G289" s="1" t="s">
        <v>119</v>
      </c>
      <c r="H289" s="1" t="n">
        <v>45.64179</v>
      </c>
      <c r="I289" s="1" t="n">
        <v>7.98879</v>
      </c>
      <c r="J289" s="1" t="s">
        <v>1117</v>
      </c>
      <c r="K289" s="1" t="s">
        <v>1355</v>
      </c>
      <c r="L289" s="4" t="str">
        <f aca="false">HYPERLINK(M289,"Link")</f>
        <v>Link</v>
      </c>
      <c r="M289" s="1" t="str">
        <f aca="false">"https://passknacker.com/paesse_details.php?pass="&amp;A289</f>
        <v>https://passknacker.com/paesse_details.php?pass=7575</v>
      </c>
      <c r="AI289" s="1" t="s">
        <v>1356</v>
      </c>
      <c r="AJ289" s="4" t="str">
        <f aca="false">HYPERLINK(AI289,"Link")</f>
        <v>Link</v>
      </c>
      <c r="AK289" s="1" t="s">
        <v>1043</v>
      </c>
      <c r="AL289" s="1" t="s">
        <v>1357</v>
      </c>
    </row>
    <row r="290" customFormat="false" ht="13.8" hidden="false" customHeight="false" outlineLevel="0" collapsed="false">
      <c r="A290" s="1" t="n">
        <v>7580</v>
      </c>
      <c r="B290" s="7" t="s">
        <v>1358</v>
      </c>
      <c r="C290" s="1" t="s">
        <v>1117</v>
      </c>
      <c r="D290" s="1" t="s">
        <v>1118</v>
      </c>
      <c r="E290" s="1" t="n">
        <v>1</v>
      </c>
      <c r="F290" s="1" t="n">
        <v>1485</v>
      </c>
      <c r="G290" s="1" t="s">
        <v>119</v>
      </c>
      <c r="H290" s="1" t="n">
        <v>45.66219</v>
      </c>
      <c r="I290" s="1" t="n">
        <v>8.08488</v>
      </c>
      <c r="J290" s="1" t="s">
        <v>1117</v>
      </c>
      <c r="K290" s="1" t="s">
        <v>1359</v>
      </c>
      <c r="L290" s="4" t="str">
        <f aca="false">HYPERLINK(M290,"Link")</f>
        <v>Link</v>
      </c>
      <c r="M290" s="1" t="str">
        <f aca="false">"https://passknacker.com/paesse_details.php?pass="&amp;A290</f>
        <v>https://passknacker.com/paesse_details.php?pass=7580</v>
      </c>
      <c r="AI290" s="1" t="s">
        <v>1360</v>
      </c>
      <c r="AJ290" s="4" t="str">
        <f aca="false">HYPERLINK(AI290,"Link")</f>
        <v>Link</v>
      </c>
      <c r="AK290" s="1" t="s">
        <v>1043</v>
      </c>
      <c r="AL290" s="1" t="s">
        <v>1361</v>
      </c>
    </row>
    <row r="291" customFormat="false" ht="13.8" hidden="false" customHeight="false" outlineLevel="0" collapsed="false">
      <c r="A291" s="1" t="n">
        <v>7740</v>
      </c>
      <c r="B291" s="1" t="s">
        <v>1362</v>
      </c>
      <c r="C291" s="1" t="s">
        <v>64</v>
      </c>
      <c r="D291" s="1" t="s">
        <v>98</v>
      </c>
      <c r="E291" s="1" t="n">
        <v>1</v>
      </c>
      <c r="F291" s="1" t="n">
        <v>750</v>
      </c>
      <c r="G291" s="1" t="s">
        <v>48</v>
      </c>
      <c r="H291" s="1" t="n">
        <v>47.38401</v>
      </c>
      <c r="I291" s="1" t="n">
        <v>7.83509</v>
      </c>
      <c r="J291" s="1" t="s">
        <v>64</v>
      </c>
      <c r="K291" s="1" t="s">
        <v>1363</v>
      </c>
      <c r="L291" s="4" t="str">
        <f aca="false">HYPERLINK(M291,"Link")</f>
        <v>Link</v>
      </c>
      <c r="M291" s="1" t="str">
        <f aca="false">"https://passknacker.com/paesse_details.php?pass="&amp;A291</f>
        <v>https://passknacker.com/paesse_details.php?pass=7740</v>
      </c>
      <c r="AI291" s="1" t="s">
        <v>1364</v>
      </c>
      <c r="AJ291" s="4" t="str">
        <f aca="false">HYPERLINK(AI291,"Link")</f>
        <v>Link</v>
      </c>
      <c r="AK291" s="1" t="s">
        <v>116</v>
      </c>
      <c r="AL291" s="1" t="s">
        <v>1365</v>
      </c>
    </row>
    <row r="292" customFormat="false" ht="13.8" hidden="false" customHeight="false" outlineLevel="0" collapsed="false">
      <c r="A292" s="1" t="n">
        <v>7799</v>
      </c>
      <c r="B292" s="1" t="s">
        <v>1366</v>
      </c>
      <c r="C292" s="1" t="s">
        <v>64</v>
      </c>
      <c r="D292" s="1" t="s">
        <v>137</v>
      </c>
      <c r="E292" s="1" t="n">
        <v>1</v>
      </c>
      <c r="F292" s="1" t="n">
        <v>762</v>
      </c>
      <c r="G292" s="1" t="s">
        <v>48</v>
      </c>
      <c r="H292" s="1" t="n">
        <v>47.0995</v>
      </c>
      <c r="I292" s="1" t="n">
        <v>7.80334</v>
      </c>
      <c r="J292" s="1" t="s">
        <v>64</v>
      </c>
      <c r="K292" s="1" t="s">
        <v>1367</v>
      </c>
      <c r="L292" s="4" t="str">
        <f aca="false">HYPERLINK(M292,"Link")</f>
        <v>Link</v>
      </c>
      <c r="M292" s="1" t="str">
        <f aca="false">"https://passknacker.com/paesse_details.php?pass="&amp;A292</f>
        <v>https://passknacker.com/paesse_details.php?pass=7799</v>
      </c>
      <c r="AI292" s="1" t="s">
        <v>1368</v>
      </c>
      <c r="AJ292" s="4" t="str">
        <f aca="false">HYPERLINK(AI292,"Link")</f>
        <v>Link</v>
      </c>
      <c r="AK292" s="1" t="s">
        <v>900</v>
      </c>
      <c r="AL292" s="1" t="s">
        <v>1369</v>
      </c>
    </row>
    <row r="293" customFormat="false" ht="13.8" hidden="false" customHeight="false" outlineLevel="0" collapsed="false">
      <c r="A293" s="1" t="n">
        <v>8485</v>
      </c>
      <c r="B293" s="7" t="s">
        <v>1370</v>
      </c>
      <c r="C293" s="1" t="s">
        <v>1117</v>
      </c>
      <c r="D293" s="1" t="s">
        <v>1118</v>
      </c>
      <c r="E293" s="1" t="n">
        <v>2</v>
      </c>
      <c r="F293" s="1" t="n">
        <v>860</v>
      </c>
      <c r="G293" s="1" t="s">
        <v>119</v>
      </c>
      <c r="H293" s="1" t="n">
        <v>45.76625</v>
      </c>
      <c r="I293" s="1" t="n">
        <v>8.29906</v>
      </c>
      <c r="J293" s="1" t="s">
        <v>1117</v>
      </c>
      <c r="K293" s="1" t="s">
        <v>1371</v>
      </c>
      <c r="L293" s="4" t="str">
        <f aca="false">HYPERLINK(M293,"Link")</f>
        <v>Link</v>
      </c>
      <c r="M293" s="1" t="str">
        <f aca="false">"https://passknacker.com/paesse_details.php?pass="&amp;A293</f>
        <v>https://passknacker.com/paesse_details.php?pass=8485</v>
      </c>
      <c r="AI293" s="1" t="s">
        <v>1372</v>
      </c>
      <c r="AJ293" s="4" t="str">
        <f aca="false">HYPERLINK(AI293,"Link")</f>
        <v>Link</v>
      </c>
      <c r="AK293" s="1" t="s">
        <v>1038</v>
      </c>
      <c r="AL293" s="1" t="s">
        <v>1373</v>
      </c>
    </row>
    <row r="294" customFormat="false" ht="13.8" hidden="false" customHeight="false" outlineLevel="0" collapsed="false">
      <c r="A294" s="1" t="n">
        <v>8486</v>
      </c>
      <c r="B294" s="7" t="s">
        <v>1374</v>
      </c>
      <c r="C294" s="1" t="s">
        <v>1117</v>
      </c>
      <c r="D294" s="1" t="s">
        <v>1118</v>
      </c>
      <c r="E294" s="1" t="n">
        <v>2</v>
      </c>
      <c r="F294" s="1" t="n">
        <v>1238</v>
      </c>
      <c r="G294" s="1" t="s">
        <v>119</v>
      </c>
      <c r="H294" s="1" t="n">
        <v>46.02455</v>
      </c>
      <c r="I294" s="1" t="n">
        <v>8.62592</v>
      </c>
      <c r="J294" s="1" t="s">
        <v>1117</v>
      </c>
      <c r="K294" s="1" t="s">
        <v>1375</v>
      </c>
      <c r="L294" s="4" t="str">
        <f aca="false">HYPERLINK(M294,"Link")</f>
        <v>Link</v>
      </c>
      <c r="M294" s="1" t="str">
        <f aca="false">"https://passknacker.com/paesse_details.php?pass="&amp;A294</f>
        <v>https://passknacker.com/paesse_details.php?pass=8486</v>
      </c>
      <c r="AI294" s="1" t="s">
        <v>1376</v>
      </c>
      <c r="AJ294" s="4" t="str">
        <f aca="false">HYPERLINK(AI294,"Link")</f>
        <v>Link</v>
      </c>
      <c r="AK294" s="1" t="s">
        <v>1038</v>
      </c>
      <c r="AL294" s="1" t="s">
        <v>1377</v>
      </c>
    </row>
    <row r="295" customFormat="false" ht="13.8" hidden="false" customHeight="false" outlineLevel="0" collapsed="false">
      <c r="A295" s="1" t="n">
        <v>8487</v>
      </c>
      <c r="B295" s="7" t="s">
        <v>1378</v>
      </c>
      <c r="C295" s="1" t="s">
        <v>1117</v>
      </c>
      <c r="D295" s="1" t="s">
        <v>1118</v>
      </c>
      <c r="E295" s="1" t="n">
        <v>3</v>
      </c>
      <c r="F295" s="1" t="n">
        <v>1048</v>
      </c>
      <c r="G295" s="1" t="s">
        <v>119</v>
      </c>
      <c r="H295" s="1" t="n">
        <v>46.04233</v>
      </c>
      <c r="I295" s="1" t="n">
        <v>8.64066</v>
      </c>
      <c r="J295" s="1" t="s">
        <v>1117</v>
      </c>
      <c r="K295" s="1" t="s">
        <v>1379</v>
      </c>
      <c r="L295" s="4" t="str">
        <f aca="false">HYPERLINK(M295,"Link")</f>
        <v>Link</v>
      </c>
      <c r="M295" s="1" t="str">
        <f aca="false">"https://passknacker.com/paesse_details.php?pass="&amp;A295</f>
        <v>https://passknacker.com/paesse_details.php?pass=8487</v>
      </c>
      <c r="AI295" s="1" t="s">
        <v>1380</v>
      </c>
      <c r="AJ295" s="4" t="str">
        <f aca="false">HYPERLINK(AI295,"Link")</f>
        <v>Link</v>
      </c>
      <c r="AK295" s="1" t="s">
        <v>1038</v>
      </c>
      <c r="AL295" s="1" t="s">
        <v>1381</v>
      </c>
    </row>
    <row r="296" customFormat="false" ht="13.8" hidden="false" customHeight="false" outlineLevel="0" collapsed="false">
      <c r="A296" s="1" t="n">
        <v>8632</v>
      </c>
      <c r="B296" s="7" t="s">
        <v>1382</v>
      </c>
      <c r="C296" s="1" t="s">
        <v>46</v>
      </c>
      <c r="D296" s="1" t="s">
        <v>47</v>
      </c>
      <c r="E296" s="1" t="n">
        <v>1</v>
      </c>
      <c r="F296" s="1" t="n">
        <v>620</v>
      </c>
      <c r="G296" s="1" t="s">
        <v>48</v>
      </c>
      <c r="H296" s="1" t="n">
        <v>47.79147</v>
      </c>
      <c r="I296" s="1" t="n">
        <v>8.9645</v>
      </c>
      <c r="J296" s="1" t="s">
        <v>46</v>
      </c>
      <c r="K296" s="1" t="s">
        <v>1383</v>
      </c>
      <c r="L296" s="4" t="str">
        <f aca="false">HYPERLINK(M296,"Link")</f>
        <v>Link</v>
      </c>
      <c r="M296" s="1" t="str">
        <f aca="false">"https://passknacker.com/paesse_details.php?pass="&amp;A296</f>
        <v>https://passknacker.com/paesse_details.php?pass=8632</v>
      </c>
      <c r="AI296" s="1" t="s">
        <v>1384</v>
      </c>
      <c r="AJ296" s="4" t="str">
        <f aca="false">HYPERLINK(AI296,"Link")</f>
        <v>Link</v>
      </c>
      <c r="AK296" s="1" t="s">
        <v>988</v>
      </c>
      <c r="AL296" s="1" t="s">
        <v>1385</v>
      </c>
    </row>
    <row r="297" customFormat="false" ht="13.8" hidden="false" customHeight="false" outlineLevel="0" collapsed="false">
      <c r="A297" s="1" t="n">
        <v>8667</v>
      </c>
      <c r="B297" s="7" t="s">
        <v>1386</v>
      </c>
      <c r="C297" s="1" t="s">
        <v>127</v>
      </c>
      <c r="D297" s="1" t="s">
        <v>1189</v>
      </c>
      <c r="E297" s="1" t="n">
        <v>2</v>
      </c>
      <c r="F297" s="1" t="n">
        <v>1542</v>
      </c>
      <c r="G297" s="1" t="s">
        <v>119</v>
      </c>
      <c r="H297" s="1" t="n">
        <v>45.08032</v>
      </c>
      <c r="I297" s="1" t="n">
        <v>6.04154</v>
      </c>
      <c r="J297" s="1" t="s">
        <v>127</v>
      </c>
      <c r="K297" s="1" t="s">
        <v>1387</v>
      </c>
      <c r="L297" s="4" t="str">
        <f aca="false">HYPERLINK(M297,"Link")</f>
        <v>Link</v>
      </c>
      <c r="M297" s="1" t="str">
        <f aca="false">"https://passknacker.com/paesse_details.php?pass="&amp;A297</f>
        <v>https://passknacker.com/paesse_details.php?pass=8667</v>
      </c>
      <c r="AI297" s="1" t="s">
        <v>1388</v>
      </c>
      <c r="AJ297" s="4" t="str">
        <f aca="false">HYPERLINK(AI297,"Link")</f>
        <v>Link</v>
      </c>
      <c r="AK297" s="1" t="s">
        <v>1222</v>
      </c>
      <c r="AL297" s="1" t="s">
        <v>1389</v>
      </c>
    </row>
    <row r="298" customFormat="false" ht="13.8" hidden="false" customHeight="false" outlineLevel="0" collapsed="false">
      <c r="A298" s="1" t="n">
        <v>8884</v>
      </c>
      <c r="B298" s="7" t="s">
        <v>1390</v>
      </c>
      <c r="C298" s="1" t="s">
        <v>64</v>
      </c>
      <c r="D298" s="1" t="s">
        <v>92</v>
      </c>
      <c r="E298" s="1" t="n">
        <v>1</v>
      </c>
      <c r="F298" s="1" t="n">
        <v>486</v>
      </c>
      <c r="G298" s="1" t="s">
        <v>119</v>
      </c>
      <c r="H298" s="1" t="n">
        <v>47.5424</v>
      </c>
      <c r="I298" s="1" t="n">
        <v>8.1203</v>
      </c>
      <c r="J298" s="1" t="s">
        <v>64</v>
      </c>
      <c r="K298" s="1" t="s">
        <v>1391</v>
      </c>
      <c r="L298" s="4" t="str">
        <f aca="false">HYPERLINK(M298,"Link")</f>
        <v>Link</v>
      </c>
      <c r="M298" s="1" t="str">
        <f aca="false">"https://passknacker.com/paesse_details.php?pass="&amp;A298</f>
        <v>https://passknacker.com/paesse_details.php?pass=8884</v>
      </c>
      <c r="AI298" s="1" t="s">
        <v>1392</v>
      </c>
      <c r="AJ298" s="4" t="str">
        <f aca="false">HYPERLINK(AI298,"Link")</f>
        <v>Link</v>
      </c>
      <c r="AK298" s="1" t="s">
        <v>988</v>
      </c>
      <c r="AL298" s="1" t="s">
        <v>1393</v>
      </c>
    </row>
    <row r="299" customFormat="false" ht="13.8" hidden="false" customHeight="false" outlineLevel="0" collapsed="false">
      <c r="A299" s="1" t="n">
        <v>9250</v>
      </c>
      <c r="B299" s="1" t="s">
        <v>1394</v>
      </c>
      <c r="C299" s="1" t="s">
        <v>64</v>
      </c>
      <c r="D299" s="1" t="s">
        <v>92</v>
      </c>
      <c r="E299" s="1" t="n">
        <v>1</v>
      </c>
      <c r="F299" s="1" t="n">
        <v>579</v>
      </c>
      <c r="G299" s="1" t="s">
        <v>48</v>
      </c>
      <c r="H299" s="1" t="n">
        <v>47.51808</v>
      </c>
      <c r="I299" s="1" t="n">
        <v>8.12376</v>
      </c>
      <c r="J299" s="1" t="s">
        <v>64</v>
      </c>
      <c r="K299" s="1" t="s">
        <v>1395</v>
      </c>
      <c r="L299" s="4" t="str">
        <f aca="false">HYPERLINK(M299,"Link")</f>
        <v>Link</v>
      </c>
      <c r="M299" s="1" t="str">
        <f aca="false">"https://passknacker.com/paesse_details.php?pass="&amp;A299</f>
        <v>https://passknacker.com/paesse_details.php?pass=9250</v>
      </c>
      <c r="AM299" s="1" t="s">
        <v>1396</v>
      </c>
      <c r="AN299" s="1" t="s">
        <v>103</v>
      </c>
      <c r="AO299" s="1" t="s">
        <v>1397</v>
      </c>
    </row>
    <row r="300" customFormat="false" ht="13.8" hidden="false" customHeight="false" outlineLevel="0" collapsed="false">
      <c r="A300" s="1" t="n">
        <v>9252</v>
      </c>
      <c r="B300" s="7" t="s">
        <v>1398</v>
      </c>
      <c r="C300" s="1" t="s">
        <v>64</v>
      </c>
      <c r="D300" s="1" t="s">
        <v>953</v>
      </c>
      <c r="E300" s="1" t="n">
        <v>2</v>
      </c>
      <c r="F300" s="1" t="n">
        <v>1120</v>
      </c>
      <c r="G300" s="1" t="s">
        <v>119</v>
      </c>
      <c r="H300" s="1" t="n">
        <v>46.69521</v>
      </c>
      <c r="I300" s="1" t="n">
        <v>6.38488</v>
      </c>
      <c r="J300" s="1" t="s">
        <v>64</v>
      </c>
      <c r="K300" s="1" t="s">
        <v>1399</v>
      </c>
      <c r="L300" s="4" t="str">
        <f aca="false">HYPERLINK(M300,"Link")</f>
        <v>Link</v>
      </c>
      <c r="M300" s="1" t="str">
        <f aca="false">"https://passknacker.com/paesse_details.php?pass="&amp;A300</f>
        <v>https://passknacker.com/paesse_details.php?pass=9252</v>
      </c>
      <c r="AI300" s="1" t="s">
        <v>1400</v>
      </c>
      <c r="AJ300" s="4" t="str">
        <f aca="false">HYPERLINK(AI300,"Link")</f>
        <v>Link</v>
      </c>
      <c r="AK300" s="1" t="s">
        <v>956</v>
      </c>
      <c r="AL300" s="1" t="s">
        <v>1401</v>
      </c>
    </row>
    <row r="301" customFormat="false" ht="13.8" hidden="false" customHeight="false" outlineLevel="0" collapsed="false">
      <c r="A301" s="1" t="n">
        <v>9266</v>
      </c>
      <c r="B301" s="1" t="s">
        <v>1402</v>
      </c>
      <c r="C301" s="1" t="s">
        <v>64</v>
      </c>
      <c r="D301" s="1" t="s">
        <v>98</v>
      </c>
      <c r="E301" s="1" t="n">
        <v>2</v>
      </c>
      <c r="F301" s="1" t="n">
        <v>835</v>
      </c>
      <c r="G301" s="1" t="s">
        <v>119</v>
      </c>
      <c r="H301" s="1" t="n">
        <v>47.38073</v>
      </c>
      <c r="I301" s="1" t="n">
        <v>7.84593</v>
      </c>
      <c r="J301" s="1" t="s">
        <v>64</v>
      </c>
      <c r="K301" s="1" t="s">
        <v>1403</v>
      </c>
      <c r="L301" s="4" t="str">
        <f aca="false">HYPERLINK(M301,"Link")</f>
        <v>Link</v>
      </c>
      <c r="M301" s="1" t="str">
        <f aca="false">"https://passknacker.com/paesse_details.php?pass="&amp;A301</f>
        <v>https://passknacker.com/paesse_details.php?pass=9266</v>
      </c>
      <c r="AI301" s="1" t="s">
        <v>1404</v>
      </c>
      <c r="AJ301" s="4" t="str">
        <f aca="false">HYPERLINK(AI301,"Link")</f>
        <v>Link</v>
      </c>
      <c r="AK301" s="1" t="s">
        <v>116</v>
      </c>
      <c r="AL301" s="1" t="s">
        <v>1405</v>
      </c>
    </row>
    <row r="302" customFormat="false" ht="13.8" hidden="false" customHeight="false" outlineLevel="0" collapsed="false">
      <c r="A302" s="1" t="n">
        <v>9533</v>
      </c>
      <c r="B302" s="7" t="s">
        <v>1406</v>
      </c>
      <c r="C302" s="1" t="s">
        <v>127</v>
      </c>
      <c r="D302" s="1" t="s">
        <v>1145</v>
      </c>
      <c r="E302" s="1" t="n">
        <v>4</v>
      </c>
      <c r="F302" s="1" t="n">
        <v>2500</v>
      </c>
      <c r="G302" s="1" t="s">
        <v>66</v>
      </c>
      <c r="H302" s="1" t="n">
        <v>44.73514</v>
      </c>
      <c r="I302" s="1" t="n">
        <v>6.71084</v>
      </c>
      <c r="J302" s="1" t="s">
        <v>129</v>
      </c>
      <c r="K302" s="1" t="s">
        <v>1407</v>
      </c>
      <c r="L302" s="4" t="str">
        <f aca="false">HYPERLINK(M302,"Link")</f>
        <v>Link</v>
      </c>
      <c r="M302" s="1" t="str">
        <f aca="false">"https://passknacker.com/paesse_details.php?pass="&amp;A302</f>
        <v>https://passknacker.com/paesse_details.php?pass=9533</v>
      </c>
      <c r="AI302" s="1" t="s">
        <v>1408</v>
      </c>
      <c r="AJ302" s="4" t="str">
        <f aca="false">HYPERLINK(AI302,"Link")</f>
        <v>Link</v>
      </c>
      <c r="AK302" s="1" t="s">
        <v>1409</v>
      </c>
      <c r="AL302" s="1" t="s">
        <v>1410</v>
      </c>
    </row>
  </sheetData>
  <autoFilter ref="A1:AO302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LibreOffice/7.0.3.1$MacOSX_X86_64 LibreOffice_project/d7547858d014d4cf69878db179d326fc3483e082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2021-03-12T14:10:20Z</dcterms:created>
  <dc:creator>Passknacker.com</dc:creator>
  <dc:description>Deine Erfahrungen</dc:description>
  <cp:keywords>office office office office 2007 openxml php</cp:keywords>
  <dc:language>de-CH</dc:language>
  <cp:lastModifiedBy>Wolfgang Studer</cp:lastModifiedBy>
  <dcterms:modified xsi:type="dcterms:W3CDTF">2021-03-17T12:47:07Z</dcterms:modified>
  <cp:revision>7</cp:revision>
  <dc:subject>Office 2007 XLSX Test Document</dc:subject>
  <dc:title>Office 2007 XLSX Test Document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  <property fmtid="{D5CDD505-2E9C-101B-9397-08002B2CF9AE}" pid="9" name="category">
    <vt:lpwstr>Liste</vt:lpwstr>
  </property>
</Properties>
</file>